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1월\"/>
    </mc:Choice>
  </mc:AlternateContent>
  <xr:revisionPtr revIDLastSave="0" documentId="13_ncr:1_{552FE18D-E066-46BB-BDF6-544075EE4A96}" xr6:coauthVersionLast="36" xr6:coauthVersionMax="36" xr10:uidLastSave="{00000000-0000-0000-0000-000000000000}"/>
  <bookViews>
    <workbookView xWindow="-122" yWindow="-122" windowWidth="29045" windowHeight="15840" tabRatio="966" activeTab="26" xr2:uid="{00000000-000D-0000-FFFF-FFFF00000000}"/>
  </bookViews>
  <sheets>
    <sheet name="생일식단" sheetId="288" r:id="rId1"/>
    <sheet name="2일" sheetId="362" r:id="rId2"/>
    <sheet name="3일" sheetId="325" r:id="rId3"/>
    <sheet name="5일" sheetId="329" r:id="rId4"/>
    <sheet name="6일" sheetId="343" r:id="rId5"/>
    <sheet name="7일" sheetId="344" r:id="rId6"/>
    <sheet name="8일" sheetId="342" r:id="rId7"/>
    <sheet name="9일" sheetId="339" r:id="rId8"/>
    <sheet name="10일" sheetId="346" r:id="rId9"/>
    <sheet name="12일" sheetId="290" r:id="rId10"/>
    <sheet name="13일" sheetId="358" r:id="rId11"/>
    <sheet name="14일" sheetId="359" r:id="rId12"/>
    <sheet name="15일" sheetId="360" r:id="rId13"/>
    <sheet name="16일" sheetId="352" r:id="rId14"/>
    <sheet name="17일" sheetId="318" r:id="rId15"/>
    <sheet name="19일" sheetId="357" r:id="rId16"/>
    <sheet name="20일" sheetId="363" r:id="rId17"/>
    <sheet name="21일" sheetId="364" r:id="rId18"/>
    <sheet name="22일" sheetId="369" r:id="rId19"/>
    <sheet name="23일" sheetId="335" r:id="rId20"/>
    <sheet name="24일" sheetId="361" r:id="rId21"/>
    <sheet name="26일" sheetId="365" r:id="rId22"/>
    <sheet name="27일" sheetId="370" r:id="rId23"/>
    <sheet name="28일" sheetId="371" r:id="rId24"/>
    <sheet name="29일" sheetId="372" r:id="rId25"/>
    <sheet name="30일" sheetId="373" r:id="rId26"/>
    <sheet name="31일" sheetId="374" r:id="rId27"/>
  </sheets>
  <definedNames>
    <definedName name="_xlnm.Print_Area" localSheetId="8">'10일'!$A$1:$G$46</definedName>
    <definedName name="_xlnm.Print_Area" localSheetId="9">'12일'!$A$1:$G$41</definedName>
    <definedName name="_xlnm.Print_Area" localSheetId="10">'13일'!$A$1:$G$47</definedName>
    <definedName name="_xlnm.Print_Area" localSheetId="11">'14일'!$A$1:$G$45</definedName>
    <definedName name="_xlnm.Print_Area" localSheetId="12">'15일'!$A$1:$G$46</definedName>
    <definedName name="_xlnm.Print_Area" localSheetId="13">'16일'!$A$1:$G$38</definedName>
    <definedName name="_xlnm.Print_Area" localSheetId="14">'17일'!$A$1:$G$42</definedName>
    <definedName name="_xlnm.Print_Area" localSheetId="15">'19일'!$A$1:$G$41</definedName>
    <definedName name="_xlnm.Print_Area" localSheetId="16">'20일'!$A$1:$G$48</definedName>
    <definedName name="_xlnm.Print_Area" localSheetId="17">'21일'!$A$1:$G$35</definedName>
    <definedName name="_xlnm.Print_Area" localSheetId="18">'22일'!$A$1:$G$35</definedName>
    <definedName name="_xlnm.Print_Area" localSheetId="19">'23일'!$A$1:$G$36</definedName>
    <definedName name="_xlnm.Print_Area" localSheetId="20">'24일'!$A$1:$G$42</definedName>
    <definedName name="_xlnm.Print_Area" localSheetId="21">'26일'!$A$1:$G$35</definedName>
    <definedName name="_xlnm.Print_Area" localSheetId="22">'27일'!$A$1:$G$39</definedName>
    <definedName name="_xlnm.Print_Area" localSheetId="23">'28일'!$A$1:$G$36</definedName>
    <definedName name="_xlnm.Print_Area" localSheetId="24">'29일'!$A$1:$G$37</definedName>
    <definedName name="_xlnm.Print_Area" localSheetId="1">'2일'!$A$1:$G$41</definedName>
    <definedName name="_xlnm.Print_Area" localSheetId="25">'30일'!$A$1:$G$43</definedName>
    <definedName name="_xlnm.Print_Area" localSheetId="26">'31일'!$A$1:$G$51</definedName>
    <definedName name="_xlnm.Print_Area" localSheetId="2">'3일'!$A$1:$G$34</definedName>
    <definedName name="_xlnm.Print_Area" localSheetId="3">'5일'!$A$1:$G$39</definedName>
    <definedName name="_xlnm.Print_Area" localSheetId="4">'6일'!$A$1:$G$44</definedName>
    <definedName name="_xlnm.Print_Area" localSheetId="5">'7일'!$A$1:$G$31</definedName>
    <definedName name="_xlnm.Print_Area" localSheetId="6">'8일'!$A$1:$G$36</definedName>
    <definedName name="_xlnm.Print_Area" localSheetId="7">'9일'!$A$1:$G$44</definedName>
    <definedName name="_xlnm.Print_Area" localSheetId="0">생일식단!$A$1:$G$38</definedName>
  </definedNames>
  <calcPr calcId="191029"/>
</workbook>
</file>

<file path=xl/calcChain.xml><?xml version="1.0" encoding="utf-8"?>
<calcChain xmlns="http://schemas.openxmlformats.org/spreadsheetml/2006/main">
  <c r="D24" i="374" l="1"/>
  <c r="F24" i="374"/>
  <c r="D32" i="374"/>
  <c r="F32" i="374" s="1"/>
  <c r="D20" i="373"/>
  <c r="F20" i="373"/>
  <c r="D41" i="339"/>
  <c r="F41" i="339"/>
  <c r="D20" i="329"/>
  <c r="F20" i="329" s="1"/>
  <c r="D16" i="325"/>
  <c r="F16" i="325"/>
  <c r="F48" i="374"/>
  <c r="D48" i="374"/>
  <c r="D24" i="363"/>
  <c r="F24" i="363" s="1"/>
  <c r="D43" i="374" l="1"/>
  <c r="F43" i="374"/>
  <c r="D44" i="374"/>
  <c r="F44" i="374" s="1"/>
  <c r="D45" i="374"/>
  <c r="F45" i="374" s="1"/>
  <c r="D46" i="374"/>
  <c r="F46" i="374"/>
  <c r="D47" i="374"/>
  <c r="F47" i="374"/>
  <c r="D34" i="374"/>
  <c r="F34" i="374"/>
  <c r="D35" i="374"/>
  <c r="F35" i="374"/>
  <c r="D36" i="374"/>
  <c r="F36" i="374" s="1"/>
  <c r="D37" i="374"/>
  <c r="F37" i="374"/>
  <c r="D38" i="374"/>
  <c r="F38" i="374"/>
  <c r="D39" i="374"/>
  <c r="F39" i="374"/>
  <c r="D40" i="374"/>
  <c r="F40" i="374"/>
  <c r="D11" i="374"/>
  <c r="F11" i="374" s="1"/>
  <c r="D12" i="374"/>
  <c r="F12" i="374" s="1"/>
  <c r="D40" i="373"/>
  <c r="F40" i="373" s="1"/>
  <c r="D41" i="373"/>
  <c r="F41" i="373"/>
  <c r="D42" i="373"/>
  <c r="F42" i="373" s="1"/>
  <c r="D29" i="372"/>
  <c r="F29" i="372" s="1"/>
  <c r="D23" i="372"/>
  <c r="F23" i="372" s="1"/>
  <c r="D17" i="372"/>
  <c r="F17" i="372" s="1"/>
  <c r="D18" i="372"/>
  <c r="F18" i="372"/>
  <c r="D29" i="371"/>
  <c r="F29" i="371" s="1"/>
  <c r="D30" i="371"/>
  <c r="F30" i="371" s="1"/>
  <c r="D31" i="371"/>
  <c r="F31" i="371"/>
  <c r="D23" i="371"/>
  <c r="F23" i="371" s="1"/>
  <c r="D33" i="370"/>
  <c r="F33" i="370" s="1"/>
  <c r="D34" i="370"/>
  <c r="F34" i="370"/>
  <c r="D35" i="370"/>
  <c r="F35" i="370"/>
  <c r="D36" i="370"/>
  <c r="F36" i="370"/>
  <c r="D21" i="365"/>
  <c r="F21" i="365" s="1"/>
  <c r="D22" i="365"/>
  <c r="F22" i="365" s="1"/>
  <c r="D16" i="365"/>
  <c r="F16" i="365" s="1"/>
  <c r="D38" i="361"/>
  <c r="F38" i="361"/>
  <c r="D32" i="361"/>
  <c r="F32" i="361" s="1"/>
  <c r="D33" i="361"/>
  <c r="F33" i="361"/>
  <c r="D34" i="361"/>
  <c r="F34" i="361"/>
  <c r="D35" i="361"/>
  <c r="F35" i="361"/>
  <c r="D36" i="361"/>
  <c r="F36" i="361"/>
  <c r="D37" i="361"/>
  <c r="F37" i="361"/>
  <c r="D17" i="369"/>
  <c r="F17" i="369" s="1"/>
  <c r="D18" i="369"/>
  <c r="F18" i="369" s="1"/>
  <c r="D18" i="364"/>
  <c r="F18" i="364" s="1"/>
  <c r="D19" i="364"/>
  <c r="F19" i="364" s="1"/>
  <c r="D41" i="363"/>
  <c r="F41" i="363" s="1"/>
  <c r="D42" i="363"/>
  <c r="F42" i="363" s="1"/>
  <c r="D43" i="363"/>
  <c r="F43" i="363"/>
  <c r="D44" i="363"/>
  <c r="F44" i="363" s="1"/>
  <c r="D45" i="363"/>
  <c r="F45" i="363"/>
  <c r="D46" i="363"/>
  <c r="F46" i="363" s="1"/>
  <c r="D15" i="363"/>
  <c r="F15" i="363" s="1"/>
  <c r="D16" i="363"/>
  <c r="F16" i="363" s="1"/>
  <c r="D17" i="363"/>
  <c r="F17" i="363"/>
  <c r="D18" i="363"/>
  <c r="F18" i="363" s="1"/>
  <c r="D34" i="357"/>
  <c r="F34" i="357" s="1"/>
  <c r="D26" i="357"/>
  <c r="F26" i="357" s="1"/>
  <c r="D11" i="357"/>
  <c r="F11" i="357" s="1"/>
  <c r="D26" i="318"/>
  <c r="F26" i="318" s="1"/>
  <c r="D27" i="318"/>
  <c r="F27" i="318" s="1"/>
  <c r="D16" i="318"/>
  <c r="F16" i="318" s="1"/>
  <c r="D17" i="318"/>
  <c r="F17" i="318"/>
  <c r="D18" i="318"/>
  <c r="F18" i="318" s="1"/>
  <c r="D19" i="318"/>
  <c r="F19" i="318" s="1"/>
  <c r="D20" i="318"/>
  <c r="F20" i="318"/>
  <c r="D30" i="352"/>
  <c r="F30" i="352" s="1"/>
  <c r="D31" i="352"/>
  <c r="F31" i="352"/>
  <c r="D32" i="352"/>
  <c r="F32" i="352"/>
  <c r="D33" i="352"/>
  <c r="F33" i="352"/>
  <c r="D34" i="352"/>
  <c r="F34" i="352"/>
  <c r="D35" i="352"/>
  <c r="F35" i="352"/>
  <c r="D36" i="352"/>
  <c r="F36" i="352"/>
  <c r="D16" i="352"/>
  <c r="F16" i="352" s="1"/>
  <c r="D38" i="360"/>
  <c r="F38" i="360" s="1"/>
  <c r="D29" i="360"/>
  <c r="F29" i="360" s="1"/>
  <c r="D12" i="360"/>
  <c r="F12" i="360" s="1"/>
  <c r="D13" i="360"/>
  <c r="F13" i="360"/>
  <c r="D39" i="359"/>
  <c r="F39" i="359"/>
  <c r="D40" i="359"/>
  <c r="F40" i="359" s="1"/>
  <c r="D41" i="359"/>
  <c r="F41" i="359" s="1"/>
  <c r="D42" i="359"/>
  <c r="F42" i="359"/>
  <c r="D43" i="359"/>
  <c r="F43" i="359"/>
  <c r="D32" i="359"/>
  <c r="F32" i="359" s="1"/>
  <c r="D33" i="359"/>
  <c r="F33" i="359"/>
  <c r="D20" i="359"/>
  <c r="F20" i="359" s="1"/>
  <c r="D21" i="359"/>
  <c r="F21" i="359" s="1"/>
  <c r="D22" i="359"/>
  <c r="F22" i="359"/>
  <c r="D23" i="359"/>
  <c r="F23" i="359"/>
  <c r="D24" i="359"/>
  <c r="F24" i="359"/>
  <c r="D25" i="359"/>
  <c r="F25" i="359" s="1"/>
  <c r="D26" i="359"/>
  <c r="F26" i="359"/>
  <c r="D12" i="359"/>
  <c r="F12" i="359" s="1"/>
  <c r="D40" i="358"/>
  <c r="F40" i="358" s="1"/>
  <c r="D41" i="358"/>
  <c r="F41" i="358"/>
  <c r="D42" i="358"/>
  <c r="F42" i="358" s="1"/>
  <c r="D43" i="358"/>
  <c r="F43" i="358"/>
  <c r="D44" i="358"/>
  <c r="F44" i="358"/>
  <c r="D45" i="358"/>
  <c r="F45" i="358" s="1"/>
  <c r="D15" i="358"/>
  <c r="F15" i="358" s="1"/>
  <c r="D16" i="358"/>
  <c r="F16" i="358"/>
  <c r="D17" i="358"/>
  <c r="F17" i="358"/>
  <c r="D18" i="358"/>
  <c r="F18" i="358"/>
  <c r="D28" i="290"/>
  <c r="F28" i="290" s="1"/>
  <c r="D20" i="290"/>
  <c r="F20" i="290" s="1"/>
  <c r="D21" i="290"/>
  <c r="F21" i="290" s="1"/>
  <c r="D11" i="290"/>
  <c r="F11" i="290" s="1"/>
  <c r="D12" i="290"/>
  <c r="F12" i="290" s="1"/>
  <c r="D13" i="290"/>
  <c r="F13" i="290" s="1"/>
  <c r="D39" i="346"/>
  <c r="F39" i="346" s="1"/>
  <c r="D40" i="346"/>
  <c r="F40" i="346"/>
  <c r="D41" i="346"/>
  <c r="F41" i="346"/>
  <c r="D30" i="346"/>
  <c r="F30" i="346" s="1"/>
  <c r="D31" i="346"/>
  <c r="F31" i="346" s="1"/>
  <c r="D18" i="346"/>
  <c r="F18" i="346" s="1"/>
  <c r="D19" i="346"/>
  <c r="F19" i="346" s="1"/>
  <c r="D20" i="346"/>
  <c r="F20" i="346"/>
  <c r="D21" i="346"/>
  <c r="F21" i="346"/>
  <c r="D22" i="346"/>
  <c r="F22" i="346"/>
  <c r="D11" i="346"/>
  <c r="F11" i="346"/>
  <c r="D12" i="346"/>
  <c r="F12" i="346"/>
  <c r="D13" i="346"/>
  <c r="F13" i="346"/>
  <c r="D14" i="346"/>
  <c r="F14" i="346"/>
  <c r="D15" i="346"/>
  <c r="F15" i="346" s="1"/>
  <c r="D37" i="339"/>
  <c r="F37" i="339" s="1"/>
  <c r="D38" i="339"/>
  <c r="F38" i="339" s="1"/>
  <c r="D39" i="339"/>
  <c r="F39" i="339"/>
  <c r="D40" i="339"/>
  <c r="F40" i="339"/>
  <c r="D42" i="339"/>
  <c r="F42" i="339"/>
  <c r="D29" i="342"/>
  <c r="F29" i="342" s="1"/>
  <c r="D21" i="342"/>
  <c r="F21" i="342" s="1"/>
  <c r="D22" i="342"/>
  <c r="F22" i="342"/>
  <c r="D15" i="342"/>
  <c r="F15" i="342" s="1"/>
  <c r="D16" i="342"/>
  <c r="F16" i="342"/>
  <c r="D24" i="344"/>
  <c r="F24" i="344" s="1"/>
  <c r="D25" i="344"/>
  <c r="F25" i="344" s="1"/>
  <c r="D26" i="344"/>
  <c r="F26" i="344" s="1"/>
  <c r="D38" i="343"/>
  <c r="F38" i="343" s="1"/>
  <c r="D39" i="343"/>
  <c r="F39" i="343" s="1"/>
  <c r="D40" i="343"/>
  <c r="F40" i="343"/>
  <c r="D30" i="343"/>
  <c r="F30" i="343" s="1"/>
  <c r="D31" i="343"/>
  <c r="F31" i="343"/>
  <c r="D32" i="343"/>
  <c r="F32" i="343"/>
  <c r="D25" i="329"/>
  <c r="F25" i="329" s="1"/>
  <c r="D11" i="329"/>
  <c r="F11" i="329" s="1"/>
  <c r="D12" i="329"/>
  <c r="F12" i="329" s="1"/>
  <c r="D14" i="288"/>
  <c r="F14" i="288" s="1"/>
  <c r="F15" i="288"/>
  <c r="F13" i="288"/>
  <c r="F10" i="288"/>
  <c r="D35" i="288"/>
  <c r="F35" i="288" s="1"/>
  <c r="D36" i="288"/>
  <c r="F36" i="288" s="1"/>
  <c r="D37" i="288"/>
  <c r="F37" i="288" s="1"/>
  <c r="D34" i="288"/>
  <c r="F34" i="288" s="1"/>
  <c r="D33" i="288"/>
  <c r="F33" i="288" s="1"/>
  <c r="D32" i="288"/>
  <c r="F32" i="288" s="1"/>
  <c r="D31" i="288"/>
  <c r="F31" i="288" s="1"/>
  <c r="D30" i="288"/>
  <c r="F30" i="288" s="1"/>
  <c r="D29" i="288"/>
  <c r="F2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7" i="288"/>
  <c r="F17" i="288" s="1"/>
  <c r="D16" i="288"/>
  <c r="F16" i="288" s="1"/>
  <c r="D15" i="288"/>
  <c r="D13" i="288"/>
  <c r="D12" i="288"/>
  <c r="F12" i="288" s="1"/>
  <c r="D11" i="288"/>
  <c r="F11" i="288" s="1"/>
  <c r="D10" i="288"/>
  <c r="D32" i="325"/>
  <c r="F32" i="325" s="1"/>
  <c r="D19" i="325"/>
  <c r="F19" i="325" s="1"/>
  <c r="D20" i="325"/>
  <c r="F20" i="325" s="1"/>
  <c r="D21" i="325"/>
  <c r="F21" i="325" s="1"/>
  <c r="D22" i="325"/>
  <c r="F22" i="325" s="1"/>
  <c r="D36" i="362"/>
  <c r="F36" i="362" s="1"/>
  <c r="D37" i="362"/>
  <c r="F37" i="362"/>
  <c r="D38" i="362"/>
  <c r="F38" i="362"/>
  <c r="D39" i="362"/>
  <c r="F39" i="362"/>
  <c r="D40" i="362"/>
  <c r="F40" i="362"/>
  <c r="D22" i="362"/>
  <c r="F22" i="362" s="1"/>
  <c r="D23" i="362"/>
  <c r="F23" i="362"/>
  <c r="D24" i="362"/>
  <c r="F24" i="362"/>
  <c r="D50" i="374" l="1"/>
  <c r="F50" i="374" s="1"/>
  <c r="D49" i="374"/>
  <c r="F49" i="374" s="1"/>
  <c r="D42" i="374"/>
  <c r="F42" i="374" s="1"/>
  <c r="D41" i="374"/>
  <c r="F41" i="374" s="1"/>
  <c r="D33" i="374"/>
  <c r="F33" i="374" s="1"/>
  <c r="D31" i="374"/>
  <c r="F31" i="374" s="1"/>
  <c r="D30" i="374"/>
  <c r="F30" i="374" s="1"/>
  <c r="D29" i="374"/>
  <c r="F29" i="374" s="1"/>
  <c r="D28" i="374"/>
  <c r="F28" i="374" s="1"/>
  <c r="D27" i="374"/>
  <c r="F27" i="374" s="1"/>
  <c r="D26" i="374"/>
  <c r="F26" i="374" s="1"/>
  <c r="D25" i="374"/>
  <c r="F25" i="374" s="1"/>
  <c r="D23" i="374"/>
  <c r="F23" i="374" s="1"/>
  <c r="D22" i="374"/>
  <c r="F22" i="374" s="1"/>
  <c r="D21" i="374"/>
  <c r="F21" i="374" s="1"/>
  <c r="D20" i="374"/>
  <c r="F20" i="374" s="1"/>
  <c r="D19" i="374"/>
  <c r="F19" i="374" s="1"/>
  <c r="D18" i="374"/>
  <c r="F18" i="374" s="1"/>
  <c r="D17" i="374"/>
  <c r="F17" i="374" s="1"/>
  <c r="D16" i="374"/>
  <c r="F16" i="374" s="1"/>
  <c r="D15" i="374"/>
  <c r="F15" i="374" s="1"/>
  <c r="D14" i="374"/>
  <c r="F14" i="374" s="1"/>
  <c r="D13" i="374"/>
  <c r="F13" i="374" s="1"/>
  <c r="D10" i="374"/>
  <c r="F10" i="374" s="1"/>
  <c r="D43" i="373"/>
  <c r="F43" i="373" s="1"/>
  <c r="D39" i="373"/>
  <c r="F39" i="373" s="1"/>
  <c r="D38" i="373"/>
  <c r="F38" i="373" s="1"/>
  <c r="D37" i="373"/>
  <c r="F37" i="373" s="1"/>
  <c r="D36" i="373"/>
  <c r="F36" i="373" s="1"/>
  <c r="D35" i="373"/>
  <c r="F35" i="373" s="1"/>
  <c r="D34" i="373"/>
  <c r="F34" i="373" s="1"/>
  <c r="D33" i="373"/>
  <c r="F33" i="373" s="1"/>
  <c r="D32" i="373"/>
  <c r="F32" i="373" s="1"/>
  <c r="D31" i="373"/>
  <c r="F31" i="373" s="1"/>
  <c r="D30" i="373"/>
  <c r="F30" i="373" s="1"/>
  <c r="D29" i="373"/>
  <c r="F29" i="373" s="1"/>
  <c r="D28" i="373"/>
  <c r="F28" i="373" s="1"/>
  <c r="D27" i="373"/>
  <c r="F27" i="373" s="1"/>
  <c r="D26" i="373"/>
  <c r="F26" i="373" s="1"/>
  <c r="D25" i="373"/>
  <c r="F25" i="373" s="1"/>
  <c r="D24" i="373"/>
  <c r="F24" i="373" s="1"/>
  <c r="D23" i="373"/>
  <c r="F23" i="373" s="1"/>
  <c r="D22" i="373"/>
  <c r="F22" i="373" s="1"/>
  <c r="D21" i="373"/>
  <c r="F21" i="373" s="1"/>
  <c r="D19" i="373"/>
  <c r="F19" i="373" s="1"/>
  <c r="D18" i="373"/>
  <c r="F18" i="373" s="1"/>
  <c r="D17" i="373"/>
  <c r="F17" i="373" s="1"/>
  <c r="D16" i="373"/>
  <c r="F16" i="373" s="1"/>
  <c r="D15" i="373"/>
  <c r="F15" i="373" s="1"/>
  <c r="D14" i="373"/>
  <c r="F14" i="373" s="1"/>
  <c r="D13" i="373"/>
  <c r="F13" i="373" s="1"/>
  <c r="D12" i="373"/>
  <c r="F12" i="373" s="1"/>
  <c r="D11" i="373"/>
  <c r="F11" i="373" s="1"/>
  <c r="D10" i="373"/>
  <c r="F10" i="373" s="1"/>
  <c r="D36" i="372"/>
  <c r="F36" i="372" s="1"/>
  <c r="D35" i="372"/>
  <c r="F35" i="372" s="1"/>
  <c r="D34" i="372"/>
  <c r="F34" i="372" s="1"/>
  <c r="D33" i="372"/>
  <c r="F33" i="372" s="1"/>
  <c r="D32" i="372"/>
  <c r="F32" i="372" s="1"/>
  <c r="D31" i="372"/>
  <c r="F31" i="372" s="1"/>
  <c r="D30" i="372"/>
  <c r="F30" i="372" s="1"/>
  <c r="D28" i="372"/>
  <c r="F28" i="372" s="1"/>
  <c r="D27" i="372"/>
  <c r="F27" i="372" s="1"/>
  <c r="D26" i="372"/>
  <c r="F26" i="372" s="1"/>
  <c r="D25" i="372"/>
  <c r="F25" i="372" s="1"/>
  <c r="D24" i="372"/>
  <c r="F24" i="372" s="1"/>
  <c r="D22" i="372"/>
  <c r="F22" i="372" s="1"/>
  <c r="D21" i="372"/>
  <c r="F21" i="372" s="1"/>
  <c r="D20" i="372"/>
  <c r="F20" i="372" s="1"/>
  <c r="D19" i="372"/>
  <c r="F19" i="372" s="1"/>
  <c r="D16" i="372"/>
  <c r="F16" i="372" s="1"/>
  <c r="D15" i="372"/>
  <c r="F15" i="372" s="1"/>
  <c r="D14" i="372"/>
  <c r="F14" i="372" s="1"/>
  <c r="D13" i="372"/>
  <c r="F13" i="372" s="1"/>
  <c r="D12" i="372"/>
  <c r="F12" i="372" s="1"/>
  <c r="D11" i="372"/>
  <c r="F11" i="372" s="1"/>
  <c r="D10" i="372"/>
  <c r="F10" i="372" s="1"/>
  <c r="D35" i="371" l="1"/>
  <c r="F35" i="371" s="1"/>
  <c r="D34" i="371"/>
  <c r="F34" i="371" s="1"/>
  <c r="D33" i="371"/>
  <c r="F33" i="371" s="1"/>
  <c r="D32" i="371"/>
  <c r="F32" i="371" s="1"/>
  <c r="D28" i="371"/>
  <c r="F28" i="371" s="1"/>
  <c r="D27" i="371"/>
  <c r="F27" i="371" s="1"/>
  <c r="D26" i="371"/>
  <c r="F26" i="371" s="1"/>
  <c r="D25" i="371"/>
  <c r="F25" i="371" s="1"/>
  <c r="D24" i="371"/>
  <c r="F24" i="371" s="1"/>
  <c r="D22" i="371"/>
  <c r="F22" i="371" s="1"/>
  <c r="D21" i="371"/>
  <c r="F21" i="371" s="1"/>
  <c r="D20" i="371"/>
  <c r="F20" i="371" s="1"/>
  <c r="D19" i="371"/>
  <c r="F19" i="371" s="1"/>
  <c r="D18" i="371"/>
  <c r="F18" i="371" s="1"/>
  <c r="D17" i="371"/>
  <c r="F17" i="371" s="1"/>
  <c r="D16" i="371"/>
  <c r="F16" i="371" s="1"/>
  <c r="D15" i="371"/>
  <c r="F15" i="371" s="1"/>
  <c r="D14" i="371"/>
  <c r="F14" i="371" s="1"/>
  <c r="D13" i="371"/>
  <c r="F13" i="371" s="1"/>
  <c r="D12" i="371"/>
  <c r="F12" i="371" s="1"/>
  <c r="D11" i="371"/>
  <c r="F11" i="371" s="1"/>
  <c r="D10" i="371"/>
  <c r="F10" i="371" s="1"/>
  <c r="D38" i="370"/>
  <c r="F38" i="370" s="1"/>
  <c r="D37" i="370"/>
  <c r="F37" i="370" s="1"/>
  <c r="D32" i="370"/>
  <c r="F32" i="370" s="1"/>
  <c r="D31" i="370"/>
  <c r="F31" i="370" s="1"/>
  <c r="D30" i="370"/>
  <c r="F30" i="370" s="1"/>
  <c r="D29" i="370"/>
  <c r="F29" i="370" s="1"/>
  <c r="D28" i="370"/>
  <c r="F28" i="370" s="1"/>
  <c r="D27" i="370"/>
  <c r="F27" i="370" s="1"/>
  <c r="D26" i="370"/>
  <c r="F26" i="370" s="1"/>
  <c r="D25" i="370"/>
  <c r="F25" i="370" s="1"/>
  <c r="D24" i="370"/>
  <c r="F24" i="370" s="1"/>
  <c r="D23" i="370"/>
  <c r="F23" i="370" s="1"/>
  <c r="D22" i="370"/>
  <c r="F22" i="370" s="1"/>
  <c r="D21" i="370"/>
  <c r="F21" i="370" s="1"/>
  <c r="D20" i="370"/>
  <c r="F20" i="370" s="1"/>
  <c r="D19" i="370"/>
  <c r="F19" i="370" s="1"/>
  <c r="D18" i="370"/>
  <c r="F18" i="370" s="1"/>
  <c r="D17" i="370"/>
  <c r="F17" i="370" s="1"/>
  <c r="D16" i="370"/>
  <c r="F16" i="370" s="1"/>
  <c r="D15" i="370"/>
  <c r="F15" i="370" s="1"/>
  <c r="D14" i="370"/>
  <c r="F14" i="370" s="1"/>
  <c r="D13" i="370"/>
  <c r="F13" i="370" s="1"/>
  <c r="D12" i="370"/>
  <c r="F12" i="370" s="1"/>
  <c r="D11" i="370"/>
  <c r="F11" i="370" s="1"/>
  <c r="D10" i="370"/>
  <c r="F10" i="370" s="1"/>
  <c r="D34" i="369" l="1"/>
  <c r="F34" i="369" s="1"/>
  <c r="D33" i="369"/>
  <c r="F33" i="369" s="1"/>
  <c r="D32" i="369"/>
  <c r="F32" i="369" s="1"/>
  <c r="D31" i="369"/>
  <c r="F31" i="369" s="1"/>
  <c r="D30" i="369"/>
  <c r="F30" i="369" s="1"/>
  <c r="D29" i="369"/>
  <c r="F29" i="369" s="1"/>
  <c r="D28" i="369"/>
  <c r="F28" i="369" s="1"/>
  <c r="D27" i="369"/>
  <c r="F27" i="369" s="1"/>
  <c r="D26" i="369"/>
  <c r="F26" i="369" s="1"/>
  <c r="D25" i="369"/>
  <c r="F25" i="369" s="1"/>
  <c r="D24" i="369"/>
  <c r="F24" i="369" s="1"/>
  <c r="D23" i="369"/>
  <c r="F23" i="369" s="1"/>
  <c r="D22" i="369"/>
  <c r="F22" i="369" s="1"/>
  <c r="D21" i="369"/>
  <c r="F21" i="369" s="1"/>
  <c r="D20" i="369"/>
  <c r="F20" i="369" s="1"/>
  <c r="D19" i="369"/>
  <c r="F19" i="369" s="1"/>
  <c r="D16" i="369"/>
  <c r="F16" i="369" s="1"/>
  <c r="D15" i="369"/>
  <c r="F15" i="369" s="1"/>
  <c r="D14" i="369"/>
  <c r="F14" i="369" s="1"/>
  <c r="D13" i="369"/>
  <c r="F13" i="369" s="1"/>
  <c r="D12" i="369"/>
  <c r="F12" i="369" s="1"/>
  <c r="D11" i="369"/>
  <c r="F11" i="369" s="1"/>
  <c r="D10" i="369"/>
  <c r="F10" i="369" s="1"/>
  <c r="D34" i="365" l="1"/>
  <c r="F34" i="365" s="1"/>
  <c r="D33" i="365"/>
  <c r="F33" i="365" s="1"/>
  <c r="D32" i="365"/>
  <c r="F32" i="365" s="1"/>
  <c r="D31" i="365"/>
  <c r="F31" i="365" s="1"/>
  <c r="D30" i="365"/>
  <c r="F30" i="365" s="1"/>
  <c r="D29" i="365"/>
  <c r="F29" i="365" s="1"/>
  <c r="D28" i="365"/>
  <c r="F28" i="365" s="1"/>
  <c r="D27" i="365"/>
  <c r="F27" i="365" s="1"/>
  <c r="D26" i="365"/>
  <c r="F26" i="365" s="1"/>
  <c r="D25" i="365"/>
  <c r="F25" i="365" s="1"/>
  <c r="D24" i="365"/>
  <c r="F24" i="365" s="1"/>
  <c r="D23" i="365"/>
  <c r="F23" i="365" s="1"/>
  <c r="D20" i="365"/>
  <c r="F20" i="365" s="1"/>
  <c r="D19" i="365"/>
  <c r="F19" i="365" s="1"/>
  <c r="D18" i="365"/>
  <c r="F18" i="365" s="1"/>
  <c r="D17" i="365"/>
  <c r="F17" i="365" s="1"/>
  <c r="D15" i="365"/>
  <c r="F15" i="365" s="1"/>
  <c r="D14" i="365"/>
  <c r="F14" i="365" s="1"/>
  <c r="D13" i="365"/>
  <c r="F13" i="365" s="1"/>
  <c r="D12" i="365"/>
  <c r="F12" i="365" s="1"/>
  <c r="D11" i="365"/>
  <c r="F11" i="365" s="1"/>
  <c r="D10" i="365"/>
  <c r="F10" i="365" s="1"/>
  <c r="D34" i="364"/>
  <c r="F34" i="364" s="1"/>
  <c r="D33" i="364"/>
  <c r="F33" i="364" s="1"/>
  <c r="D32" i="364"/>
  <c r="F32" i="364" s="1"/>
  <c r="D31" i="364"/>
  <c r="F31" i="364" s="1"/>
  <c r="D30" i="364"/>
  <c r="F30" i="364" s="1"/>
  <c r="D29" i="364"/>
  <c r="F29" i="364" s="1"/>
  <c r="D28" i="364"/>
  <c r="F28" i="364" s="1"/>
  <c r="D27" i="364"/>
  <c r="F27" i="364" s="1"/>
  <c r="D26" i="364"/>
  <c r="F26" i="364" s="1"/>
  <c r="D25" i="364"/>
  <c r="F25" i="364" s="1"/>
  <c r="D24" i="364"/>
  <c r="F24" i="364" s="1"/>
  <c r="D23" i="364"/>
  <c r="F23" i="364" s="1"/>
  <c r="D22" i="364"/>
  <c r="F22" i="364" s="1"/>
  <c r="D21" i="364"/>
  <c r="F21" i="364" s="1"/>
  <c r="D20" i="364"/>
  <c r="F20" i="364" s="1"/>
  <c r="D17" i="364"/>
  <c r="F17" i="364" s="1"/>
  <c r="D16" i="364"/>
  <c r="F16" i="364" s="1"/>
  <c r="D15" i="364"/>
  <c r="F15" i="364" s="1"/>
  <c r="D14" i="364"/>
  <c r="F14" i="364" s="1"/>
  <c r="D13" i="364"/>
  <c r="F13" i="364" s="1"/>
  <c r="D12" i="364"/>
  <c r="F12" i="364" s="1"/>
  <c r="D11" i="364"/>
  <c r="F11" i="364" s="1"/>
  <c r="D10" i="364"/>
  <c r="F10" i="364" s="1"/>
  <c r="D34" i="360" l="1"/>
  <c r="F34" i="360"/>
  <c r="D27" i="346" l="1"/>
  <c r="F27" i="346" s="1"/>
  <c r="D26" i="346"/>
  <c r="F26" i="346" s="1"/>
  <c r="D25" i="346"/>
  <c r="F25" i="346" s="1"/>
  <c r="D24" i="346"/>
  <c r="F24" i="346" s="1"/>
  <c r="D23" i="346"/>
  <c r="F23" i="346" s="1"/>
  <c r="D17" i="346"/>
  <c r="F17" i="346" s="1"/>
  <c r="D16" i="346"/>
  <c r="F16" i="346" s="1"/>
  <c r="D34" i="363" l="1"/>
  <c r="F34" i="363" s="1"/>
  <c r="D35" i="363"/>
  <c r="F35" i="363" s="1"/>
  <c r="D11" i="363"/>
  <c r="F11" i="363" s="1"/>
  <c r="D12" i="357"/>
  <c r="F12" i="357" s="1"/>
  <c r="D24" i="361"/>
  <c r="F24" i="361" s="1"/>
  <c r="D25" i="361"/>
  <c r="F25" i="361" s="1"/>
  <c r="D26" i="361"/>
  <c r="F26" i="361" s="1"/>
  <c r="D27" i="361"/>
  <c r="F27" i="361" s="1"/>
  <c r="D14" i="361"/>
  <c r="F14" i="361" s="1"/>
  <c r="D11" i="361"/>
  <c r="F11" i="361" s="1"/>
  <c r="D12" i="361"/>
  <c r="F12" i="361" s="1"/>
  <c r="D13" i="361"/>
  <c r="F13" i="361" s="1"/>
  <c r="D40" i="360"/>
  <c r="F40" i="360"/>
  <c r="D27" i="359"/>
  <c r="F27" i="359" s="1"/>
  <c r="D28" i="359"/>
  <c r="F28" i="359" s="1"/>
  <c r="D16" i="359"/>
  <c r="F16" i="359" s="1"/>
  <c r="D17" i="359"/>
  <c r="F17" i="359" s="1"/>
  <c r="D18" i="359"/>
  <c r="F18" i="359" s="1"/>
  <c r="D11" i="359" l="1"/>
  <c r="F11" i="359" s="1"/>
  <c r="D35" i="358"/>
  <c r="F35" i="358" s="1"/>
  <c r="D36" i="358"/>
  <c r="F36" i="358" s="1"/>
  <c r="D24" i="358"/>
  <c r="F24" i="358" s="1"/>
  <c r="D25" i="358"/>
  <c r="F25" i="358" s="1"/>
  <c r="D26" i="358"/>
  <c r="F26" i="358" s="1"/>
  <c r="D27" i="358"/>
  <c r="F27" i="358" s="1"/>
  <c r="D28" i="358"/>
  <c r="F28" i="358" s="1"/>
  <c r="D19" i="358"/>
  <c r="F19" i="358" s="1"/>
  <c r="D11" i="358"/>
  <c r="F11" i="358" s="1"/>
  <c r="D37" i="290"/>
  <c r="F37" i="290" s="1"/>
  <c r="D37" i="346"/>
  <c r="F37" i="346" s="1"/>
  <c r="D38" i="346"/>
  <c r="F38" i="346" s="1"/>
  <c r="D42" i="346"/>
  <c r="F42" i="346" s="1"/>
  <c r="D43" i="346"/>
  <c r="F43" i="346" s="1"/>
  <c r="D44" i="346"/>
  <c r="F44" i="346" s="1"/>
  <c r="D32" i="339"/>
  <c r="F32" i="339" s="1"/>
  <c r="D33" i="339"/>
  <c r="F33" i="339" s="1"/>
  <c r="D20" i="339"/>
  <c r="F20" i="339" s="1"/>
  <c r="D21" i="339"/>
  <c r="F21" i="339"/>
  <c r="D22" i="339"/>
  <c r="F22" i="339" s="1"/>
  <c r="D23" i="339"/>
  <c r="F23" i="339" s="1"/>
  <c r="D24" i="339"/>
  <c r="F24" i="339" s="1"/>
  <c r="D25" i="339"/>
  <c r="F25" i="339" s="1"/>
  <c r="D26" i="339"/>
  <c r="F26" i="339" s="1"/>
  <c r="D27" i="339"/>
  <c r="F27" i="339" s="1"/>
  <c r="D16" i="339"/>
  <c r="F16" i="339" s="1"/>
  <c r="D29" i="344"/>
  <c r="D27" i="344"/>
  <c r="F27" i="344" s="1"/>
  <c r="D21" i="344"/>
  <c r="F21" i="344" s="1"/>
  <c r="D22" i="344"/>
  <c r="F22" i="344" s="1"/>
  <c r="D12" i="344"/>
  <c r="F12" i="344" s="1"/>
  <c r="D41" i="343"/>
  <c r="F41" i="343" s="1"/>
  <c r="D42" i="343"/>
  <c r="F42" i="343" s="1"/>
  <c r="D43" i="343"/>
  <c r="F43" i="343" s="1"/>
  <c r="D20" i="343"/>
  <c r="F20" i="343" s="1"/>
  <c r="D21" i="343"/>
  <c r="F21" i="343" s="1"/>
  <c r="D22" i="343"/>
  <c r="F22" i="343" s="1"/>
  <c r="D23" i="343"/>
  <c r="F23" i="343" s="1"/>
  <c r="D24" i="343"/>
  <c r="F24" i="343"/>
  <c r="D25" i="343"/>
  <c r="F25" i="343" s="1"/>
  <c r="D26" i="343"/>
  <c r="F26" i="343" s="1"/>
  <c r="D27" i="343"/>
  <c r="F27" i="343" s="1"/>
  <c r="D18" i="329"/>
  <c r="F18" i="329" s="1"/>
  <c r="D19" i="329"/>
  <c r="F19" i="329" s="1"/>
  <c r="D21" i="329"/>
  <c r="F21" i="329" s="1"/>
  <c r="D25" i="325" l="1"/>
  <c r="F25" i="325" s="1"/>
  <c r="D26" i="325"/>
  <c r="F26" i="325" s="1"/>
  <c r="D11" i="325"/>
  <c r="F11" i="325" s="1"/>
  <c r="D12" i="325"/>
  <c r="F12" i="325" s="1"/>
  <c r="D13" i="325"/>
  <c r="F13" i="325" s="1"/>
  <c r="D18" i="362"/>
  <c r="F18" i="362" s="1"/>
  <c r="D19" i="362"/>
  <c r="F19" i="362" s="1"/>
  <c r="D11" i="362"/>
  <c r="F11" i="362" s="1"/>
  <c r="D39" i="318" l="1"/>
  <c r="F39" i="318" s="1"/>
  <c r="D32" i="318"/>
  <c r="F32" i="318" s="1"/>
  <c r="D33" i="318"/>
  <c r="F33" i="318" s="1"/>
  <c r="D34" i="318"/>
  <c r="F34" i="318" s="1"/>
  <c r="D35" i="318"/>
  <c r="F35" i="318" s="1"/>
  <c r="D36" i="318"/>
  <c r="F36" i="318" s="1"/>
  <c r="D37" i="318"/>
  <c r="F37" i="318" s="1"/>
  <c r="D38" i="318"/>
  <c r="F38" i="318" s="1"/>
  <c r="D28" i="318"/>
  <c r="F28" i="318" s="1"/>
  <c r="D29" i="318"/>
  <c r="F29" i="318" s="1"/>
  <c r="D30" i="318"/>
  <c r="F30" i="318" s="1"/>
  <c r="D31" i="318"/>
  <c r="F31" i="318" s="1"/>
  <c r="D15" i="318"/>
  <c r="F15" i="318" s="1"/>
  <c r="D21" i="318"/>
  <c r="F21" i="318" s="1"/>
  <c r="D22" i="318"/>
  <c r="F22" i="318" s="1"/>
  <c r="D18" i="335"/>
  <c r="F18" i="335" s="1"/>
  <c r="D19" i="335"/>
  <c r="F19" i="335" s="1"/>
  <c r="D47" i="363" l="1"/>
  <c r="F47" i="363" s="1"/>
  <c r="D40" i="363"/>
  <c r="F40" i="363" s="1"/>
  <c r="D39" i="363"/>
  <c r="F39" i="363" s="1"/>
  <c r="D38" i="363"/>
  <c r="F38" i="363" s="1"/>
  <c r="D37" i="363"/>
  <c r="F37" i="363" s="1"/>
  <c r="D36" i="363"/>
  <c r="F36" i="363" s="1"/>
  <c r="D33" i="363"/>
  <c r="F33" i="363" s="1"/>
  <c r="D32" i="363"/>
  <c r="F32" i="363" s="1"/>
  <c r="D31" i="363"/>
  <c r="F31" i="363" s="1"/>
  <c r="D30" i="363"/>
  <c r="F30" i="363" s="1"/>
  <c r="D29" i="363"/>
  <c r="F29" i="363" s="1"/>
  <c r="D28" i="363"/>
  <c r="F28" i="363" s="1"/>
  <c r="D27" i="363"/>
  <c r="F27" i="363" s="1"/>
  <c r="D26" i="363"/>
  <c r="F26" i="363" s="1"/>
  <c r="D25" i="363"/>
  <c r="F25" i="363" s="1"/>
  <c r="D23" i="363"/>
  <c r="F23" i="363" s="1"/>
  <c r="D22" i="363"/>
  <c r="F22" i="363" s="1"/>
  <c r="D21" i="363"/>
  <c r="F21" i="363" s="1"/>
  <c r="D20" i="363"/>
  <c r="F20" i="363" s="1"/>
  <c r="D19" i="363"/>
  <c r="F19" i="363" s="1"/>
  <c r="D14" i="363"/>
  <c r="F14" i="363" s="1"/>
  <c r="D13" i="363"/>
  <c r="F13" i="363" s="1"/>
  <c r="D12" i="363"/>
  <c r="F12" i="363" s="1"/>
  <c r="D10" i="363"/>
  <c r="F10" i="363" s="1"/>
  <c r="D41" i="362"/>
  <c r="F41" i="362" s="1"/>
  <c r="D35" i="362"/>
  <c r="F35" i="362" s="1"/>
  <c r="D34" i="362"/>
  <c r="F34" i="362" s="1"/>
  <c r="D33" i="362"/>
  <c r="F33" i="362" s="1"/>
  <c r="D32" i="362"/>
  <c r="F32" i="362" s="1"/>
  <c r="D31" i="362"/>
  <c r="F31" i="362" s="1"/>
  <c r="D30" i="362"/>
  <c r="F30" i="362" s="1"/>
  <c r="D29" i="362"/>
  <c r="F29" i="362" s="1"/>
  <c r="D28" i="362"/>
  <c r="F28" i="362" s="1"/>
  <c r="D27" i="362"/>
  <c r="F27" i="362" s="1"/>
  <c r="D26" i="362"/>
  <c r="F26" i="362" s="1"/>
  <c r="D25" i="362"/>
  <c r="F25" i="362" s="1"/>
  <c r="D21" i="362"/>
  <c r="F21" i="362" s="1"/>
  <c r="D20" i="362"/>
  <c r="F20" i="362" s="1"/>
  <c r="D17" i="362"/>
  <c r="F17" i="362" s="1"/>
  <c r="D16" i="362"/>
  <c r="F16" i="362" s="1"/>
  <c r="D15" i="362"/>
  <c r="F15" i="362" s="1"/>
  <c r="D14" i="362"/>
  <c r="F14" i="362" s="1"/>
  <c r="D13" i="362"/>
  <c r="F13" i="362" s="1"/>
  <c r="D12" i="362"/>
  <c r="F12" i="362" s="1"/>
  <c r="D10" i="362"/>
  <c r="F10" i="362" s="1"/>
  <c r="D40" i="361" l="1"/>
  <c r="F40" i="361" s="1"/>
  <c r="D41" i="361"/>
  <c r="F41" i="361" s="1"/>
  <c r="D18" i="361"/>
  <c r="F18" i="361" s="1"/>
  <c r="D19" i="361"/>
  <c r="F19" i="361" s="1"/>
  <c r="D20" i="361"/>
  <c r="F20" i="361" s="1"/>
  <c r="D24" i="352"/>
  <c r="F24" i="352" s="1"/>
  <c r="D31" i="360"/>
  <c r="F31" i="360" s="1"/>
  <c r="D32" i="360"/>
  <c r="F32" i="360" s="1"/>
  <c r="D11" i="360"/>
  <c r="F11" i="360" s="1"/>
  <c r="D14" i="360"/>
  <c r="F14" i="360" s="1"/>
  <c r="D15" i="360"/>
  <c r="F15" i="360" s="1"/>
  <c r="D33" i="358"/>
  <c r="F33" i="358" s="1"/>
  <c r="D34" i="358"/>
  <c r="F34" i="358" s="1"/>
  <c r="D37" i="358"/>
  <c r="F37" i="358" s="1"/>
  <c r="D29" i="290"/>
  <c r="F29" i="290" s="1"/>
  <c r="D30" i="290"/>
  <c r="F30" i="290" s="1"/>
  <c r="D31" i="290"/>
  <c r="F31" i="290" s="1"/>
  <c r="D32" i="290"/>
  <c r="F32" i="290" s="1"/>
  <c r="D35" i="346"/>
  <c r="F35" i="346" s="1"/>
  <c r="D34" i="346"/>
  <c r="F34" i="346" s="1"/>
  <c r="D31" i="339"/>
  <c r="F31" i="339" s="1"/>
  <c r="D11" i="339"/>
  <c r="F11" i="339" s="1"/>
  <c r="D16" i="343"/>
  <c r="F16" i="343" s="1"/>
  <c r="D29" i="325"/>
  <c r="F29" i="325" s="1"/>
  <c r="D32" i="335" l="1"/>
  <c r="F32" i="335" s="1"/>
  <c r="D33" i="335"/>
  <c r="F33" i="335" s="1"/>
  <c r="D34" i="335"/>
  <c r="F34" i="335" s="1"/>
  <c r="D23" i="335"/>
  <c r="F23" i="335" s="1"/>
  <c r="D24" i="335"/>
  <c r="F24" i="335" s="1"/>
  <c r="D25" i="335"/>
  <c r="F25" i="335" s="1"/>
  <c r="D26" i="335"/>
  <c r="F26" i="335" s="1"/>
  <c r="D27" i="335"/>
  <c r="F27" i="335" s="1"/>
  <c r="D11" i="335"/>
  <c r="F11" i="335" s="1"/>
  <c r="D29" i="357"/>
  <c r="F29" i="357" s="1"/>
  <c r="D30" i="357"/>
  <c r="F30" i="357" s="1"/>
  <c r="D20" i="357"/>
  <c r="F20" i="357" s="1"/>
  <c r="D39" i="361" l="1"/>
  <c r="F39" i="361" s="1"/>
  <c r="D31" i="361"/>
  <c r="F31" i="361" s="1"/>
  <c r="D30" i="361"/>
  <c r="F30" i="361" s="1"/>
  <c r="D29" i="361"/>
  <c r="F29" i="361" s="1"/>
  <c r="D28" i="361"/>
  <c r="F28" i="361" s="1"/>
  <c r="D23" i="361"/>
  <c r="F23" i="361" s="1"/>
  <c r="D22" i="361"/>
  <c r="F22" i="361" s="1"/>
  <c r="D21" i="361"/>
  <c r="F21" i="361" s="1"/>
  <c r="D17" i="361"/>
  <c r="F17" i="361" s="1"/>
  <c r="D16" i="361"/>
  <c r="F16" i="361" s="1"/>
  <c r="D15" i="361"/>
  <c r="F15" i="361" s="1"/>
  <c r="D10" i="361"/>
  <c r="F10" i="361" s="1"/>
  <c r="D46" i="358" l="1"/>
  <c r="F46" i="358" s="1"/>
  <c r="D39" i="358"/>
  <c r="F39" i="358" s="1"/>
  <c r="D45" i="346"/>
  <c r="F45" i="346" s="1"/>
  <c r="D33" i="325"/>
  <c r="F33" i="325" s="1"/>
  <c r="D31" i="325"/>
  <c r="F31" i="325" s="1"/>
  <c r="D33" i="360" l="1"/>
  <c r="F33" i="360" s="1"/>
  <c r="D22" i="360"/>
  <c r="F22" i="360" s="1"/>
  <c r="D29" i="359"/>
  <c r="F29" i="359" s="1"/>
  <c r="D30" i="359"/>
  <c r="F30" i="359" s="1"/>
  <c r="D21" i="358"/>
  <c r="F21" i="358" s="1"/>
  <c r="D28" i="342" l="1"/>
  <c r="F28" i="342" s="1"/>
  <c r="D30" i="342"/>
  <c r="F30" i="342" s="1"/>
  <c r="D31" i="342"/>
  <c r="F31" i="342" s="1"/>
  <c r="D25" i="342"/>
  <c r="F25" i="342" s="1"/>
  <c r="D17" i="342"/>
  <c r="F17" i="342" s="1"/>
  <c r="D29" i="329"/>
  <c r="F29" i="329" s="1"/>
  <c r="D30" i="329"/>
  <c r="F30" i="329" s="1"/>
  <c r="D15" i="329"/>
  <c r="F15" i="329" s="1"/>
  <c r="D18" i="325"/>
  <c r="F18" i="325" s="1"/>
  <c r="D23" i="325"/>
  <c r="F23" i="325" s="1"/>
  <c r="D24" i="325"/>
  <c r="F24" i="325" s="1"/>
  <c r="D27" i="325"/>
  <c r="F27" i="325" s="1"/>
  <c r="D15" i="335" l="1"/>
  <c r="F15" i="335" s="1"/>
  <c r="D16" i="335"/>
  <c r="F16" i="335" s="1"/>
  <c r="D17" i="335"/>
  <c r="F17" i="335" s="1"/>
  <c r="D20" i="335"/>
  <c r="F20" i="335" s="1"/>
  <c r="D21" i="335"/>
  <c r="F21" i="335" s="1"/>
  <c r="D15" i="352" l="1"/>
  <c r="F15" i="352" s="1"/>
  <c r="D12" i="352"/>
  <c r="F12" i="352" s="1"/>
  <c r="D13" i="357"/>
  <c r="F13" i="357" s="1"/>
  <c r="D45" i="360" l="1"/>
  <c r="F45" i="360" s="1"/>
  <c r="D44" i="360"/>
  <c r="F44" i="360" s="1"/>
  <c r="D43" i="360"/>
  <c r="F43" i="360" s="1"/>
  <c r="D42" i="360"/>
  <c r="F42" i="360" s="1"/>
  <c r="D41" i="360"/>
  <c r="F41" i="360" s="1"/>
  <c r="D39" i="360"/>
  <c r="F39" i="360" s="1"/>
  <c r="D37" i="360"/>
  <c r="F37" i="360" s="1"/>
  <c r="D36" i="360"/>
  <c r="F36" i="360" s="1"/>
  <c r="D35" i="360"/>
  <c r="F35" i="360" s="1"/>
  <c r="D30" i="360"/>
  <c r="F30" i="360" s="1"/>
  <c r="D28" i="360"/>
  <c r="F28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1" i="360"/>
  <c r="F21" i="360" s="1"/>
  <c r="D20" i="360"/>
  <c r="F20" i="360" s="1"/>
  <c r="D19" i="360"/>
  <c r="F19" i="360" s="1"/>
  <c r="D18" i="360"/>
  <c r="F18" i="360" s="1"/>
  <c r="D17" i="360"/>
  <c r="F17" i="360" s="1"/>
  <c r="D16" i="360"/>
  <c r="F16" i="360" s="1"/>
  <c r="D10" i="360"/>
  <c r="F10" i="360" s="1"/>
  <c r="D44" i="359"/>
  <c r="F44" i="359" s="1"/>
  <c r="D38" i="359"/>
  <c r="F38" i="359" s="1"/>
  <c r="D37" i="359"/>
  <c r="F37" i="359" s="1"/>
  <c r="D36" i="359"/>
  <c r="F36" i="359" s="1"/>
  <c r="D35" i="359"/>
  <c r="F35" i="359" s="1"/>
  <c r="D34" i="359"/>
  <c r="F34" i="359" s="1"/>
  <c r="D31" i="359"/>
  <c r="F31" i="359" s="1"/>
  <c r="D19" i="359"/>
  <c r="F19" i="359" s="1"/>
  <c r="D15" i="359"/>
  <c r="F15" i="359" s="1"/>
  <c r="D14" i="359"/>
  <c r="F14" i="359" s="1"/>
  <c r="D13" i="359"/>
  <c r="F13" i="359" s="1"/>
  <c r="D10" i="359"/>
  <c r="F10" i="359" s="1"/>
  <c r="D38" i="358"/>
  <c r="F38" i="358" s="1"/>
  <c r="D32" i="358"/>
  <c r="F32" i="358" s="1"/>
  <c r="D31" i="358"/>
  <c r="F31" i="358" s="1"/>
  <c r="D30" i="358"/>
  <c r="F30" i="358" s="1"/>
  <c r="D29" i="358"/>
  <c r="F29" i="358" s="1"/>
  <c r="D23" i="358"/>
  <c r="F23" i="358" s="1"/>
  <c r="D22" i="358"/>
  <c r="F22" i="358" s="1"/>
  <c r="D20" i="358"/>
  <c r="F20" i="358" s="1"/>
  <c r="D14" i="358"/>
  <c r="F14" i="358" s="1"/>
  <c r="D13" i="358"/>
  <c r="F13" i="358" s="1"/>
  <c r="D12" i="358"/>
  <c r="F12" i="358" s="1"/>
  <c r="D10" i="358"/>
  <c r="F10" i="358" s="1"/>
  <c r="D40" i="357"/>
  <c r="F40" i="357" s="1"/>
  <c r="D39" i="357"/>
  <c r="F39" i="357" s="1"/>
  <c r="D38" i="357"/>
  <c r="F38" i="357" s="1"/>
  <c r="D37" i="357"/>
  <c r="F37" i="357" s="1"/>
  <c r="D36" i="357"/>
  <c r="F36" i="357" s="1"/>
  <c r="D35" i="357"/>
  <c r="F35" i="357" s="1"/>
  <c r="D33" i="357"/>
  <c r="F33" i="357" s="1"/>
  <c r="D32" i="357"/>
  <c r="F32" i="357" s="1"/>
  <c r="D31" i="357"/>
  <c r="F31" i="357" s="1"/>
  <c r="D28" i="357"/>
  <c r="F28" i="357" s="1"/>
  <c r="D27" i="357"/>
  <c r="F27" i="357" s="1"/>
  <c r="D25" i="357"/>
  <c r="F25" i="357" s="1"/>
  <c r="D24" i="357"/>
  <c r="F24" i="357" s="1"/>
  <c r="D23" i="357"/>
  <c r="F23" i="357" s="1"/>
  <c r="D22" i="357"/>
  <c r="F22" i="357" s="1"/>
  <c r="D21" i="357"/>
  <c r="F21" i="357" s="1"/>
  <c r="D19" i="357"/>
  <c r="F19" i="357" s="1"/>
  <c r="D18" i="357"/>
  <c r="F18" i="357" s="1"/>
  <c r="D17" i="357"/>
  <c r="F17" i="357" s="1"/>
  <c r="D16" i="357"/>
  <c r="F16" i="357" s="1"/>
  <c r="D15" i="357"/>
  <c r="F15" i="357" s="1"/>
  <c r="D14" i="357"/>
  <c r="F14" i="357" s="1"/>
  <c r="D10" i="357"/>
  <c r="F10" i="357" s="1"/>
  <c r="D14" i="290" l="1"/>
  <c r="F14" i="290" s="1"/>
  <c r="D15" i="290"/>
  <c r="F15" i="290" s="1"/>
  <c r="D40" i="290"/>
  <c r="F40" i="290" s="1"/>
  <c r="D39" i="290"/>
  <c r="F39" i="290" s="1"/>
  <c r="D43" i="339"/>
  <c r="F43" i="339" s="1"/>
  <c r="D36" i="339"/>
  <c r="F36" i="339" s="1"/>
  <c r="D11" i="344"/>
  <c r="F11" i="344" s="1"/>
  <c r="D30" i="344"/>
  <c r="F30" i="344" s="1"/>
  <c r="F29" i="344"/>
  <c r="D13" i="329"/>
  <c r="F13" i="329" s="1"/>
  <c r="D14" i="329"/>
  <c r="F14" i="329" s="1"/>
  <c r="D38" i="329"/>
  <c r="F38" i="329" s="1"/>
  <c r="D37" i="329"/>
  <c r="F37" i="329" s="1"/>
  <c r="D36" i="335"/>
  <c r="F36" i="335" s="1"/>
  <c r="D11" i="352"/>
  <c r="F11" i="352" s="1"/>
  <c r="D37" i="352"/>
  <c r="F37" i="352" s="1"/>
  <c r="D29" i="352"/>
  <c r="F29" i="352" s="1"/>
  <c r="D11" i="342"/>
  <c r="F11" i="342" s="1"/>
  <c r="D27" i="290" l="1"/>
  <c r="F27" i="290" s="1"/>
  <c r="D18" i="290"/>
  <c r="F18" i="290" s="1"/>
  <c r="D19" i="290"/>
  <c r="F19" i="290" s="1"/>
  <c r="D10" i="290"/>
  <c r="F10" i="290" s="1"/>
  <c r="D15" i="339"/>
  <c r="F15" i="339" s="1"/>
  <c r="D17" i="339"/>
  <c r="F17" i="339" s="1"/>
  <c r="D18" i="339"/>
  <c r="F18" i="339" s="1"/>
  <c r="D10" i="339"/>
  <c r="F10" i="339" s="1"/>
  <c r="D18" i="342"/>
  <c r="F18" i="342" s="1"/>
  <c r="D10" i="344"/>
  <c r="F10" i="344" s="1"/>
  <c r="D15" i="343"/>
  <c r="F15" i="343" s="1"/>
  <c r="D11" i="343"/>
  <c r="F11" i="343" s="1"/>
  <c r="D34" i="329"/>
  <c r="F34" i="329" s="1"/>
  <c r="D35" i="329"/>
  <c r="F35" i="329" s="1"/>
  <c r="D27" i="329"/>
  <c r="F27" i="329" s="1"/>
  <c r="D28" i="329"/>
  <c r="F28" i="329" s="1"/>
  <c r="D10" i="329"/>
  <c r="F10" i="329" s="1"/>
  <c r="D10" i="335" l="1"/>
  <c r="F10" i="335" s="1"/>
  <c r="D25" i="352"/>
  <c r="F25" i="352" s="1"/>
  <c r="D26" i="352"/>
  <c r="F26" i="352" s="1"/>
  <c r="D27" i="352"/>
  <c r="F27" i="352" s="1"/>
  <c r="D10" i="352"/>
  <c r="F10" i="352" s="1"/>
  <c r="D28" i="352" l="1"/>
  <c r="F28" i="352" s="1"/>
  <c r="D23" i="352"/>
  <c r="F23" i="352" s="1"/>
  <c r="D22" i="352"/>
  <c r="F22" i="352" s="1"/>
  <c r="D21" i="352"/>
  <c r="F21" i="352" s="1"/>
  <c r="D20" i="352"/>
  <c r="F20" i="352" s="1"/>
  <c r="D19" i="352"/>
  <c r="F19" i="352" s="1"/>
  <c r="D18" i="352"/>
  <c r="F18" i="352" s="1"/>
  <c r="D17" i="352"/>
  <c r="F17" i="352" s="1"/>
  <c r="D14" i="352"/>
  <c r="F14" i="352" s="1"/>
  <c r="D13" i="352"/>
  <c r="F13" i="352" s="1"/>
  <c r="D34" i="339" l="1"/>
  <c r="F34" i="339" s="1"/>
  <c r="D14" i="342"/>
  <c r="F14" i="342" s="1"/>
  <c r="D37" i="343"/>
  <c r="F37" i="343" s="1"/>
  <c r="D35" i="343"/>
  <c r="F35" i="343" s="1"/>
  <c r="D28" i="343"/>
  <c r="F28" i="343" s="1"/>
  <c r="D17" i="325"/>
  <c r="F17" i="325" s="1"/>
  <c r="D35" i="290" l="1"/>
  <c r="F35" i="290" s="1"/>
  <c r="D36" i="290"/>
  <c r="F36" i="290" s="1"/>
  <c r="D23" i="290"/>
  <c r="F23" i="290" s="1"/>
  <c r="D28" i="346"/>
  <c r="F28" i="346" s="1"/>
  <c r="D19" i="342"/>
  <c r="F19" i="342" s="1"/>
  <c r="D16" i="344"/>
  <c r="F16" i="344" s="1"/>
  <c r="D17" i="344"/>
  <c r="F17" i="344" s="1"/>
  <c r="D11" i="318" l="1"/>
  <c r="F11" i="318" s="1"/>
  <c r="D12" i="318"/>
  <c r="F12" i="318" s="1"/>
  <c r="D23" i="342" l="1"/>
  <c r="F23" i="342" s="1"/>
  <c r="D24" i="342"/>
  <c r="F24" i="342" s="1"/>
  <c r="D18" i="343" l="1"/>
  <c r="F18" i="343" s="1"/>
  <c r="D36" i="346" l="1"/>
  <c r="F36" i="346" s="1"/>
  <c r="D33" i="346"/>
  <c r="F33" i="346" s="1"/>
  <c r="D32" i="346"/>
  <c r="F32" i="346" s="1"/>
  <c r="D29" i="346"/>
  <c r="F29" i="346" s="1"/>
  <c r="D10" i="346"/>
  <c r="F10" i="346" s="1"/>
  <c r="D35" i="339" l="1"/>
  <c r="F35" i="339" s="1"/>
  <c r="D32" i="342"/>
  <c r="F32" i="342" s="1"/>
  <c r="D34" i="343"/>
  <c r="F34" i="343" s="1"/>
  <c r="D32" i="329"/>
  <c r="F32" i="329" s="1"/>
  <c r="D33" i="329"/>
  <c r="F33" i="329" s="1"/>
  <c r="D14" i="325"/>
  <c r="F14" i="325" s="1"/>
  <c r="D41" i="318"/>
  <c r="F41" i="318" s="1"/>
  <c r="D24" i="290"/>
  <c r="F24" i="290" s="1"/>
  <c r="D25" i="290"/>
  <c r="F25" i="290" s="1"/>
  <c r="D28" i="344" l="1"/>
  <c r="F28" i="344" s="1"/>
  <c r="D23" i="344"/>
  <c r="F23" i="344" s="1"/>
  <c r="D20" i="344"/>
  <c r="F20" i="344" s="1"/>
  <c r="D19" i="344"/>
  <c r="F19" i="344" s="1"/>
  <c r="D18" i="344"/>
  <c r="F18" i="344" s="1"/>
  <c r="D15" i="344"/>
  <c r="F15" i="344" s="1"/>
  <c r="D14" i="344"/>
  <c r="F14" i="344" s="1"/>
  <c r="D13" i="344"/>
  <c r="F13" i="344" s="1"/>
  <c r="D36" i="343"/>
  <c r="F36" i="343" s="1"/>
  <c r="D33" i="343"/>
  <c r="F33" i="343" s="1"/>
  <c r="D29" i="343"/>
  <c r="F29" i="343" s="1"/>
  <c r="D19" i="343"/>
  <c r="F19" i="343" s="1"/>
  <c r="D17" i="343"/>
  <c r="F17" i="343" s="1"/>
  <c r="D14" i="343"/>
  <c r="F14" i="343" s="1"/>
  <c r="D13" i="343"/>
  <c r="F13" i="343" s="1"/>
  <c r="D12" i="343"/>
  <c r="F12" i="343" s="1"/>
  <c r="D10" i="343"/>
  <c r="F10" i="343" s="1"/>
  <c r="D13" i="339" l="1"/>
  <c r="F13" i="339" s="1"/>
  <c r="D35" i="342" l="1"/>
  <c r="F35" i="342" s="1"/>
  <c r="D34" i="342"/>
  <c r="F34" i="342" s="1"/>
  <c r="D33" i="342"/>
  <c r="F33" i="342" s="1"/>
  <c r="D27" i="342"/>
  <c r="F27" i="342" s="1"/>
  <c r="D26" i="342"/>
  <c r="F26" i="342" s="1"/>
  <c r="D20" i="342"/>
  <c r="F20" i="342" s="1"/>
  <c r="D13" i="342"/>
  <c r="F13" i="342" s="1"/>
  <c r="D12" i="342"/>
  <c r="F12" i="342" s="1"/>
  <c r="D10" i="342"/>
  <c r="F10" i="342" s="1"/>
  <c r="D15" i="325" l="1"/>
  <c r="F15" i="325" s="1"/>
  <c r="D40" i="318" l="1"/>
  <c r="F40" i="318" s="1"/>
  <c r="D14" i="318"/>
  <c r="F14" i="318" s="1"/>
  <c r="D34" i="290" l="1"/>
  <c r="F34" i="290" s="1"/>
  <c r="D23" i="329" l="1"/>
  <c r="F23" i="329" s="1"/>
  <c r="D24" i="329"/>
  <c r="F24" i="329" s="1"/>
  <c r="D26" i="329"/>
  <c r="F26" i="329" s="1"/>
  <c r="D13" i="335" l="1"/>
  <c r="F13" i="335" s="1"/>
  <c r="D30" i="339" l="1"/>
  <c r="F30" i="339" s="1"/>
  <c r="D29" i="339"/>
  <c r="F29" i="339" s="1"/>
  <c r="D28" i="339"/>
  <c r="F28" i="339" s="1"/>
  <c r="D19" i="339"/>
  <c r="F19" i="339" s="1"/>
  <c r="D14" i="339"/>
  <c r="F14" i="339" s="1"/>
  <c r="D12" i="339"/>
  <c r="F12" i="339" s="1"/>
  <c r="D28" i="325" l="1"/>
  <c r="F28" i="325" s="1"/>
  <c r="D35" i="335" l="1"/>
  <c r="F35" i="335" s="1"/>
  <c r="D31" i="335"/>
  <c r="F31" i="335" s="1"/>
  <c r="D30" i="335"/>
  <c r="F30" i="335" s="1"/>
  <c r="D29" i="335"/>
  <c r="F29" i="335" s="1"/>
  <c r="D28" i="335"/>
  <c r="F28" i="335" s="1"/>
  <c r="D22" i="335"/>
  <c r="F22" i="335" s="1"/>
  <c r="D14" i="335"/>
  <c r="F14" i="335" s="1"/>
  <c r="D12" i="335"/>
  <c r="F12" i="335" s="1"/>
  <c r="D31" i="329" l="1"/>
  <c r="F31" i="329" s="1"/>
  <c r="D36" i="329" l="1"/>
  <c r="F36" i="329" s="1"/>
  <c r="D22" i="329"/>
  <c r="F22" i="329" s="1"/>
  <c r="D17" i="329"/>
  <c r="F17" i="329" s="1"/>
  <c r="D16" i="329"/>
  <c r="F16" i="329" s="1"/>
  <c r="D30" i="325"/>
  <c r="F30" i="325" s="1"/>
  <c r="D10" i="325"/>
  <c r="F10" i="325" s="1"/>
  <c r="D25" i="318"/>
  <c r="F25" i="318" s="1"/>
  <c r="D24" i="318"/>
  <c r="F24" i="318" s="1"/>
  <c r="D23" i="318"/>
  <c r="F23" i="318" s="1"/>
  <c r="D13" i="318"/>
  <c r="F13" i="318" s="1"/>
  <c r="D10" i="318"/>
  <c r="F10" i="318" s="1"/>
  <c r="D38" i="290" l="1"/>
  <c r="F38" i="290" s="1"/>
  <c r="D33" i="290"/>
  <c r="F33" i="290" s="1"/>
  <c r="D26" i="290"/>
  <c r="F26" i="290" s="1"/>
  <c r="D22" i="290"/>
  <c r="F22" i="290" s="1"/>
  <c r="D17" i="290"/>
  <c r="F17" i="290" s="1"/>
  <c r="D16" i="290"/>
  <c r="F16" i="290" s="1"/>
</calcChain>
</file>

<file path=xl/sharedStrings.xml><?xml version="1.0" encoding="utf-8"?>
<sst xmlns="http://schemas.openxmlformats.org/spreadsheetml/2006/main" count="1640" uniqueCount="517">
  <si>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</si>
  <si>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</si>
  <si>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</si>
  <si>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</si>
  <si>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</si>
  <si>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</si>
  <si>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</si>
  <si>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</si>
  <si>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</si>
  <si>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</si>
  <si>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</si>
  <si>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</si>
  <si>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</si>
  <si>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</si>
  <si>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</si>
  <si>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</si>
  <si>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</si>
  <si>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</si>
  <si>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</si>
  <si>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1월 2일 (금) 레시피</t>
    <phoneticPr fontId="3" type="noConversion"/>
  </si>
  <si>
    <t>1월 3일 (토) 레시피</t>
    <phoneticPr fontId="3" type="noConversion"/>
  </si>
  <si>
    <t>1월 5일 (월) 레시피</t>
    <phoneticPr fontId="3" type="noConversion"/>
  </si>
  <si>
    <t>1월 6일 (화) 레시피</t>
    <phoneticPr fontId="3" type="noConversion"/>
  </si>
  <si>
    <t>1월 7일 (수) 레시피</t>
    <phoneticPr fontId="3" type="noConversion"/>
  </si>
  <si>
    <t>1월 8일 (목) 레시피</t>
    <phoneticPr fontId="3" type="noConversion"/>
  </si>
  <si>
    <t>1월 9일 (금) 레시피</t>
    <phoneticPr fontId="3" type="noConversion"/>
  </si>
  <si>
    <t>1월 10일 (토) 레시피</t>
    <phoneticPr fontId="3" type="noConversion"/>
  </si>
  <si>
    <t>1월 12일 (월) 레시피</t>
    <phoneticPr fontId="3" type="noConversion"/>
  </si>
  <si>
    <t>1월 13일 (화) 레시피</t>
    <phoneticPr fontId="3" type="noConversion"/>
  </si>
  <si>
    <t>1월 14일 (수) 레시피</t>
    <phoneticPr fontId="3" type="noConversion"/>
  </si>
  <si>
    <t>1월 15일 (목) 레시피</t>
    <phoneticPr fontId="3" type="noConversion"/>
  </si>
  <si>
    <t>1월 16일 (금) 레시피</t>
    <phoneticPr fontId="3" type="noConversion"/>
  </si>
  <si>
    <t>1월 17일 (토) 레시피</t>
    <phoneticPr fontId="3" type="noConversion"/>
  </si>
  <si>
    <t>1월 19일 (월) 레시피</t>
    <phoneticPr fontId="3" type="noConversion"/>
  </si>
  <si>
    <t>1월 20일 (화) 레시피</t>
    <phoneticPr fontId="3" type="noConversion"/>
  </si>
  <si>
    <t>1월 21일 (수) 레시피</t>
    <phoneticPr fontId="3" type="noConversion"/>
  </si>
  <si>
    <t>1월 22일 (목) 레시피</t>
    <phoneticPr fontId="3" type="noConversion"/>
  </si>
  <si>
    <t>1월 23일 (금) 레시피</t>
    <phoneticPr fontId="3" type="noConversion"/>
  </si>
  <si>
    <t>1월 24일 (토) 레시피</t>
    <phoneticPr fontId="3" type="noConversion"/>
  </si>
  <si>
    <t>1월 26일 (월) 레시피</t>
    <phoneticPr fontId="3" type="noConversion"/>
  </si>
  <si>
    <t>1월 27일 (화) 레시피</t>
    <phoneticPr fontId="3" type="noConversion"/>
  </si>
  <si>
    <t>1월 28일 (수) 레시피</t>
    <phoneticPr fontId="3" type="noConversion"/>
  </si>
  <si>
    <t>1월 29일 (목) 레시피</t>
    <phoneticPr fontId="3" type="noConversion"/>
  </si>
  <si>
    <t>1월 30일 (금) 레시피</t>
    <phoneticPr fontId="3" type="noConversion"/>
  </si>
  <si>
    <t>1월 31일 (토) 레시피</t>
    <phoneticPr fontId="3" type="noConversion"/>
  </si>
  <si>
    <t>단감</t>
    <phoneticPr fontId="3" type="noConversion"/>
  </si>
  <si>
    <t>우유</t>
  </si>
  <si>
    <t>우유</t>
    <phoneticPr fontId="3" type="noConversion"/>
  </si>
  <si>
    <t>감_단감_생것</t>
  </si>
  <si>
    <t>-</t>
    <phoneticPr fontId="3" type="noConversion"/>
  </si>
  <si>
    <t>현미밥</t>
    <phoneticPr fontId="3" type="noConversion"/>
  </si>
  <si>
    <t>멥쌀_백미_생것</t>
  </si>
  <si>
    <t>멥쌀_일품벼_현미_생것</t>
  </si>
  <si>
    <t>닭곰탕</t>
    <phoneticPr fontId="3" type="noConversion"/>
  </si>
  <si>
    <t>닭고기_영계_삶은것</t>
  </si>
  <si>
    <t>대추야자_말린것</t>
  </si>
  <si>
    <t>마늘, 깐마늘, 생것</t>
  </si>
  <si>
    <t>양파_생것</t>
  </si>
  <si>
    <t>파_생것</t>
  </si>
  <si>
    <t>소금</t>
  </si>
  <si>
    <t>① 닭은 손질하여 준비한다.
② 냄비에 물을 붓고 닭, 양파, 대추, 파, 마늘을 넣고 끓인다.
③ 닭은 건져 살을 발라낸다.
④ ②의 국물은 기름을 걷어내고, 채소는 걸러 버리고 국물만 남긴다.
⑤ 국물에 소금으로 간을 하고, 닭살과 국물을 함께 낸다.</t>
    <phoneticPr fontId="3" type="noConversion"/>
  </si>
  <si>
    <t>① 쌀과 현미를 섞어서 불린다.
② 적당량의 물을 부어 밥을 짓는다.</t>
    <phoneticPr fontId="3" type="noConversion"/>
  </si>
  <si>
    <t>두부간장조림</t>
    <phoneticPr fontId="3" type="noConversion"/>
  </si>
  <si>
    <t>두부</t>
  </si>
  <si>
    <t>간장, 개량, 양조</t>
  </si>
  <si>
    <t>파, 대파, 생것</t>
  </si>
  <si>
    <t>콩기름</t>
  </si>
  <si>
    <t>설탕, 백설탕</t>
  </si>
  <si>
    <t>참기름</t>
  </si>
  <si>
    <t>깨소금, 가루, 볶은것</t>
  </si>
  <si>
    <t>① 두부는 적당한 크기로 썬다.
② 대파와 마늘은 다진다.
③ 다진대파, 다진마늘, 진간장, 설탕, 깨소금과 참기름을 섞어 양념장을 만든다.
④ 식용유를 두른 팬에 두부를 살짝 굽는다.
⑤ 팬에 양념장을 넣어 조려 낸다.</t>
    <phoneticPr fontId="3" type="noConversion"/>
  </si>
  <si>
    <t>숙주나물</t>
    <phoneticPr fontId="3" type="noConversion"/>
  </si>
  <si>
    <t>숙주나물_생것</t>
  </si>
  <si>
    <t>간장_재래</t>
  </si>
  <si>
    <t>참깨_흰깨_볶은것</t>
  </si>
  <si>
    <t>① 숙주는 데쳐 찬물에 헹구고 물기를 뺀다.
② 그릇에 숙주, 다진 파, 다진 마늘을 담고, 간장으로 간을 한 후 골고루 버무리고, 참깨와 참기름으로 마무리한다.</t>
    <phoneticPr fontId="3" type="noConversion"/>
  </si>
  <si>
    <t>깍두기</t>
    <phoneticPr fontId="3" type="noConversion"/>
  </si>
  <si>
    <t>김치, 깍두기</t>
    <phoneticPr fontId="3" type="noConversion"/>
  </si>
  <si>
    <t>영양밥전</t>
    <phoneticPr fontId="3" type="noConversion"/>
  </si>
  <si>
    <t>달걀, 생것</t>
  </si>
  <si>
    <t>멥쌀밥_백미</t>
  </si>
  <si>
    <t>가다랑어, 유지통조림</t>
  </si>
  <si>
    <t>호박_애호박_생것</t>
  </si>
  <si>
    <t>당근_뿌리_생것</t>
  </si>
  <si>
    <t>① 밥은 고슬고슬하게 지어 준비한다.
② 애호박, 당근, 양파는 잘게 다진다.
③ 참치통조림은 기름기를 완전히 빼준다.
④ 볼에 밥, 다진채소, 참치를 넣고 달걀을 넣어 반죽한다.
⑤ 동그랗게 올려 노릇노릇하게 부친다.</t>
    <phoneticPr fontId="3" type="noConversion"/>
  </si>
  <si>
    <t>타락죽</t>
    <phoneticPr fontId="3" type="noConversion"/>
  </si>
  <si>
    <t>백미밥1/2</t>
    <phoneticPr fontId="3" type="noConversion"/>
  </si>
  <si>
    <t>멥쌀_백미_생것</t>
    <phoneticPr fontId="3" type="noConversion"/>
  </si>
  <si>
    <t>잔치국수</t>
    <phoneticPr fontId="3" type="noConversion"/>
  </si>
  <si>
    <t>국수_소면_말린것</t>
  </si>
  <si>
    <t>달걀_생것</t>
  </si>
  <si>
    <t>다시마, 말린것</t>
  </si>
  <si>
    <t>파_대파_생것</t>
  </si>
  <si>
    <t>멸치, 대멸치, 삶아서 말린것</t>
  </si>
  <si>
    <t>춘권튀김</t>
    <phoneticPr fontId="3" type="noConversion"/>
  </si>
  <si>
    <t>만두, 고기 만두, 냉동</t>
  </si>
  <si>
    <t>① 튀김냄비에 콩기름을 붓고 적당한 온도가 되면 춘권을 튀긴 후 기름기를 뺀다.</t>
    <phoneticPr fontId="3" type="noConversion"/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</si>
  <si>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</si>
  <si>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</si>
  <si>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</si>
  <si>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</si>
  <si>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사과, 부사(후지), 생것</t>
  </si>
  <si>
    <t>토마토_방울토마토_생것</t>
  </si>
  <si>
    <t>① 사과와 방울토마토는 적당한 크기로 썬다.
② ①에 호상요구르트를 넣고 버무린다.
Tip! 계절에 따라 제철과일로 변경하여 제공 가능</t>
    <phoneticPr fontId="3" type="noConversion"/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</si>
  <si>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</si>
  <si>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</si>
  <si>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</si>
  <si>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</si>
  <si>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</si>
  <si>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</si>
  <si>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</si>
  <si>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</si>
  <si>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</si>
  <si>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</si>
  <si>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</si>
  <si>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</si>
  <si>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</si>
  <si>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</si>
  <si>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</si>
  <si>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새우전</t>
    <phoneticPr fontId="3" type="noConversion"/>
  </si>
  <si>
    <t>새우, 흰다리새우, 생것</t>
    <phoneticPr fontId="3" type="noConversion"/>
  </si>
  <si>
    <t>달걀, 생것</t>
    <phoneticPr fontId="3" type="noConversion"/>
  </si>
  <si>
    <t>밀, 부침가루</t>
  </si>
  <si>
    <t>밀, 부침가루</t>
    <phoneticPr fontId="3" type="noConversion"/>
  </si>
  <si>
    <t>콩기름</t>
    <phoneticPr fontId="3" type="noConversion"/>
  </si>
  <si>
    <t>소금</t>
    <phoneticPr fontId="3" type="noConversion"/>
  </si>
  <si>
    <t>후추_검은색_가루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</si>
  <si>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</si>
  <si>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</si>
  <si>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</si>
  <si>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브로콜리죽</t>
    <phoneticPr fontId="3" type="noConversion"/>
  </si>
  <si>
    <t>브로콜리_생것</t>
  </si>
  <si>
    <t>① 쌀은 불리고, 브로콜리와 마늘은 잘게 다진다. 
② 냄비에 참기름을 두르고 ①의 불린 쌀을 넣고 볶다가 마늘과 브로콜리를 함께 넣어 볶는다.
③ ②에 물을 붓고 끓이다가 소금, 간장으로 간을 한다.</t>
    <phoneticPr fontId="3" type="noConversion"/>
  </si>
  <si>
    <t>황태미역국</t>
    <phoneticPr fontId="3" type="noConversion"/>
  </si>
  <si>
    <t>명태, 황태, 말린것</t>
  </si>
  <si>
    <t>① 황태와 불린 미역은 적당한 크기로 썬다.
② 참기름을 두른 냄비에 황태를 넣고 볶다가 적당량의 물과 다진 마늘을 넣어 끓인다.
③ 적당량의 물을 넣고 끓으면 간장으로 간을 맞춘다.</t>
    <phoneticPr fontId="3" type="noConversion"/>
  </si>
  <si>
    <t>쇠고기파프리카볶음</t>
    <phoneticPr fontId="3" type="noConversion"/>
  </si>
  <si>
    <t>소고기_한우_등심_생것</t>
  </si>
  <si>
    <t>파프리카, 빨간색, 생것</t>
  </si>
  <si>
    <t>파프리카, 초록색, 생것</t>
  </si>
  <si>
    <t>파, 생것</t>
  </si>
  <si>
    <t>후추, 검은후추, 가루</t>
  </si>
  <si>
    <t>① 쇠고기, 파프리카는 적당한 크기로 썬다.
② 파는 송송 썰고, 마늘은 다진다. 
③ 그릇에 쇠고기를 담고 다진 마늘, 간장, 참기름, 후춧가루를 넣어 골고루 버무린다. 
④ 팬에 콩기름을 두르고 ③을 넣어 볶다가 파와 파프리카를 넣고 함께 볶는다.</t>
    <phoneticPr fontId="3" type="noConversion"/>
  </si>
  <si>
    <t>배추나물</t>
    <phoneticPr fontId="3" type="noConversion"/>
  </si>
  <si>
    <t>배추_가을 재배_생것</t>
  </si>
  <si>
    <t>소보로빵</t>
    <phoneticPr fontId="3" type="noConversion"/>
  </si>
  <si>
    <t>빵, 소보로빵</t>
    <phoneticPr fontId="3" type="noConversion"/>
  </si>
  <si>
    <t>키위</t>
    <phoneticPr fontId="3" type="noConversion"/>
  </si>
  <si>
    <t>키위, 생것</t>
    <phoneticPr fontId="3" type="noConversion"/>
  </si>
  <si>
    <t>보리밥</t>
    <phoneticPr fontId="3" type="noConversion"/>
  </si>
  <si>
    <t>보리_쌀보리_도정_생것</t>
  </si>
  <si>
    <t>두부된장국</t>
    <phoneticPr fontId="3" type="noConversion"/>
  </si>
  <si>
    <t>된장, 개량</t>
  </si>
  <si>
    <t>① 냄비에 물을 붓고 멸치로 육수를 우려낸 후 된장을 푼다.
② 두부는 적당한 크기로 썬다.
③ 파는 송송 썰고 마늘은 다진다.
④ ①에 ②와 ③을 넣고 끓인다.</t>
    <phoneticPr fontId="3" type="noConversion"/>
  </si>
  <si>
    <t>① 쌀과 보리를 섞어서 불린다.
② 적당량의 물을 부어 밥을 짓는다.</t>
    <phoneticPr fontId="3" type="noConversion"/>
  </si>
  <si>
    <t>닭고기, 넓적다리(껍질 제거), 생것</t>
  </si>
  <si>
    <t>감자, 대지, 생것</t>
  </si>
  <si>
    <t>생강, 뿌리줄기, 생것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</si>
  <si>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  <phoneticPr fontId="3" type="noConversion"/>
  </si>
  <si>
    <t>오이나물</t>
    <phoneticPr fontId="3" type="noConversion"/>
  </si>
  <si>
    <t>오이, 다다기, 생것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</si>
  <si>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  <phoneticPr fontId="3" type="noConversion"/>
  </si>
  <si>
    <t>온메밀국수</t>
    <phoneticPr fontId="3" type="noConversion"/>
  </si>
  <si>
    <t>메밀 국수_말린것</t>
  </si>
  <si>
    <t>김, 참김, 구운것</t>
  </si>
  <si>
    <t>파_쪽파_생것</t>
  </si>
  <si>
    <t>① 냄비에 물을 붓고 다시마와 멸치를 넣고 국물을 낸다.
② 메밀면은 삶아 건져 찬물로 씻은 후 물기를 뺀다.
③ 김은 부숴 김가루로 만든다.
④ 육수에 간장과 설탕을 넣어 간을 한다.
⑤ 그릇에 면과 육수를 담고 김가루, 다진쪽파를 고명으로 올린다.</t>
    <phoneticPr fontId="3" type="noConversion"/>
  </si>
  <si>
    <t>귤</t>
    <phoneticPr fontId="3" type="noConversion"/>
  </si>
  <si>
    <t>귤, 생것</t>
    <phoneticPr fontId="3" type="noConversion"/>
  </si>
  <si>
    <t>안매운김칫국</t>
    <phoneticPr fontId="3" type="noConversion"/>
  </si>
  <si>
    <t>① 멸치, 건다시마로 육수를 낸다.
② 김치를 씻은 후 먹기 좋은 크기로 썰어 육수에 넣고 끓여준다.
③ 한소큼 끓으면 양파, 마늘, 대파를 넣고 끓여 소금으로 간한다.</t>
    <phoneticPr fontId="3" type="noConversion"/>
  </si>
  <si>
    <t>가자미, 생것</t>
  </si>
  <si>
    <t>찹쌀, 백미, 가루</t>
  </si>
  <si>
    <t>시금치나물</t>
    <phoneticPr fontId="3" type="noConversion"/>
  </si>
  <si>
    <t>시금치_생것</t>
  </si>
  <si>
    <t>참깨_흰깨_말린것</t>
  </si>
  <si>
    <t>① 시금치를 살짝 데쳐 찬물로 헹군 후 물기를 짠다.
② 진간장, 깨, 다진마늘과 참기름을 넣고 버무린다.</t>
    <phoneticPr fontId="3" type="noConversion"/>
  </si>
  <si>
    <t>야채호빵</t>
    <phoneticPr fontId="3" type="noConversion"/>
  </si>
  <si>
    <t>보리차</t>
    <phoneticPr fontId="3" type="noConversion"/>
  </si>
  <si>
    <t>참깨죽</t>
    <phoneticPr fontId="3" type="noConversion"/>
  </si>
  <si>
    <t>소금_천일염</t>
  </si>
  <si>
    <t>① 쌀을 깨끗이 씻어 물에 불린다.
② 참깨는 믹서기에 넣어 간다.
③ 냄비에 불린 쌀과 물을 넣고 쌀이 퍼질 때까지 주걱으로 잘 저어가면서 끓인다.
④ 갈아놓은 참깨를 넣는다.
⑤ 천일염으로 간을 하여 완성 한다.</t>
    <phoneticPr fontId="3" type="noConversion"/>
  </si>
  <si>
    <t>감잣국</t>
    <phoneticPr fontId="3" type="noConversion"/>
  </si>
  <si>
    <t>① 냄비에 물을 붓고 멸치로 육수를 우려낸다.
② 감자는 적당한 크기로 썬다.
③ 파는 송송 썰고, 마늘은 다진다.
④ ①에 감자와 ③을 넣고 끓인 후 소금, 간장으로 간을 한다.</t>
    <phoneticPr fontId="3" type="noConversion"/>
  </si>
  <si>
    <t>돼지고기수육</t>
    <phoneticPr fontId="3" type="noConversion"/>
  </si>
  <si>
    <t>돼지고기_앞다리(앞다리살)_생것</t>
  </si>
  <si>
    <t>된장_재래</t>
  </si>
  <si>
    <t>생강_뿌리줄기_생것</t>
  </si>
  <si>
    <t xml:space="preserve">① 돼지고기는 핏물을 제거한다.
② 양파, 마늘, 생강, 대파를 적당한 크기로 썬다.
③ 냄비에 물을 부은 후 된장을 풀어 넣고 양파, 마늘, 생강, 대파를 넣고 끓이다 돼지고기를 넣고 푹 삶는다.
④ 돼지고기가 익으면 꺼내어 먹기 좋은 크기로 썬다. </t>
    <phoneticPr fontId="3" type="noConversion"/>
  </si>
  <si>
    <t>얼갈이나물</t>
    <phoneticPr fontId="3" type="noConversion"/>
  </si>
  <si>
    <t>얼갈이배추_생것</t>
  </si>
  <si>
    <t>김치, 배추김치</t>
    <phoneticPr fontId="3" type="noConversion"/>
  </si>
  <si>
    <t>찐고구마</t>
    <phoneticPr fontId="3" type="noConversion"/>
  </si>
  <si>
    <t>고구마, 생것</t>
    <phoneticPr fontId="3" type="noConversion"/>
  </si>
  <si>
    <t>딸기</t>
    <phoneticPr fontId="3" type="noConversion"/>
  </si>
  <si>
    <t>딸기, 생것</t>
    <phoneticPr fontId="3" type="noConversion"/>
  </si>
  <si>
    <t>흑미밥</t>
    <phoneticPr fontId="3" type="noConversion"/>
  </si>
  <si>
    <t>멥쌀, 흑미벼, 현미, 생것</t>
  </si>
  <si>
    <t>아욱국</t>
    <phoneticPr fontId="3" type="noConversion"/>
  </si>
  <si>
    <t>아욱_생것</t>
  </si>
  <si>
    <t>① 적당량의 물에 건다시마와 멸치를 넣어 국물을 낸다.
② 아욱과 대파는 적당한 크기로 썬다.
③ 된장을 풀고 아욱과 대파를 넣고 끓인다.</t>
    <phoneticPr fontId="3" type="noConversion"/>
  </si>
  <si>
    <t>① 쌀과 흑미를 섞어서 불린다.
② 적당량의 물을 부어 밥을 짓는다.</t>
    <phoneticPr fontId="3" type="noConversion"/>
  </si>
  <si>
    <t>참치채소전</t>
    <phoneticPr fontId="3" type="noConversion"/>
  </si>
  <si>
    <t>밀, 중력밀가루</t>
  </si>
  <si>
    <t>당근, 뿌리, 생것</t>
  </si>
  <si>
    <t>양파, 생것</t>
  </si>
  <si>
    <t>피망, 초록색, 생것</t>
  </si>
  <si>
    <t>① 통조림참치는 체에 받쳐 기름을 뺀다.
② 당근, 양파, 피망, 파는 다진 후 ①의 참치와 섞는다.
③ ②에 밀가루와 달걀, 소금을 넣어 골고루 섞고 콩기름을 두른 팬에 먹기 좋은 크기로 동그랗게 전을 부친다.</t>
    <phoneticPr fontId="3" type="noConversion"/>
  </si>
  <si>
    <t>우엉조림</t>
    <phoneticPr fontId="3" type="noConversion"/>
  </si>
  <si>
    <t>우엉_생것</t>
  </si>
  <si>
    <t>물엿</t>
  </si>
  <si>
    <t>깨소금_가루_볶은것</t>
  </si>
  <si>
    <t>식초, 사과식초</t>
  </si>
  <si>
    <t>① 우엉은 먹기 좋은 크기로 썬다.
② 끓는 물에 식초와 우엉을 넣고 10분 이상 충분히 삶아 준다. 
③ 삶은 우엉을 다시 냄비에 넣고 우엉이 잠기도록 물을 넉넉히 붓는다.
④ ③에 물엿, 간장, 맛술을 넣고 끓여 준다.
⑤ 양념장이 끓어 오르면서 생기는 거품을 숟가락으로 걷어 낸다.
⑥ 양념장이 끓으면 불을 줄여 약한 불에서 천천히 졸인다.
⑦ 참기름과 깨소금을 넣어 마무리 한다.</t>
    <phoneticPr fontId="3" type="noConversion"/>
  </si>
  <si>
    <t>어묵, 튀긴것</t>
  </si>
  <si>
    <t>무, 조선무, 생것</t>
  </si>
  <si>
    <t>마늘, 난지형, 깐마늘, 생것</t>
  </si>
  <si>
    <t>어묵탕</t>
    <phoneticPr fontId="3" type="noConversion"/>
  </si>
  <si>
    <t>감자죽</t>
    <phoneticPr fontId="3" type="noConversion"/>
  </si>
  <si>
    <t>① 쌀은 불리고, 감자와 마늘은 잘게 다진다. 
② 냄비에 참기름을 두르고 ①의 불린 쌀을 넣고 볶다가 마늘과 감자를 함께 넣어 볶는다.
③ ②에 물을 붓고 끓이다가 소금, 간장으로 간을 한다.</t>
    <phoneticPr fontId="3" type="noConversion"/>
  </si>
  <si>
    <t xml:space="preserve"> 안매운마파두부덮밥</t>
    <phoneticPr fontId="3" type="noConversion"/>
  </si>
  <si>
    <t>돼지고기_목심(목심살)_생것</t>
  </si>
  <si>
    <t>전분, 감자, 가루</t>
  </si>
  <si>
    <t>고추장, 개량</t>
  </si>
  <si>
    <t>① 쌀은 불린 후 적당량의 물을 부어 밥을 짓는다.
② 두부는 깍둑썰기하고 돼지고기는 다진다.
③ 파는 송송 썰고, 마늘은 다진다.
④ 그릇에 감자녹말과 물을 1:1 비율로 넣어 녹말물을 만든다.
⑤ 그릇에 고추장, 된장, 설탕, 간장, 후춧가루, 물을 넣고 섞어 양념을 만든다.
⑥ 팬에 콩기름을 두르고 다진 마늘, 파를 볶다가 다진 돼지고기를 넣고 함께 볶는다. 
⑦ ⑥에 두부와 양념을 넣고 볶다가 녹말물을 넣어 농도를 맞춘다.
⑧ 그릇에 지은 밥을 담고 ⑦을 올린다.</t>
    <phoneticPr fontId="3" type="noConversion"/>
  </si>
  <si>
    <t>건새우뭇국</t>
    <phoneticPr fontId="3" type="noConversion"/>
  </si>
  <si>
    <t>새우, 시바새우, 삶아서 말린것</t>
  </si>
  <si>
    <t>① 적당량의 물에 건새우, 다시마, 멸치를 넣어 육수를 낸다.
② 육수에서 멸치와 다시마는 건져낸다.
③ 무와 대파는 적당한 크기로 썬다.
④ 육수에 무, 다진마늘을 넣고 끓인다.
⑤ 국물이 우러나면 간장으로 간을 하고 대파를 넣고 한소끔 더 끓인다.</t>
    <phoneticPr fontId="3" type="noConversion"/>
  </si>
  <si>
    <t>탕수육</t>
    <phoneticPr fontId="3" type="noConversion"/>
  </si>
  <si>
    <t>① 잘 달궈진 팬에 기름을 두르고 탕수육을 노릇노릇 튀긴다.</t>
    <phoneticPr fontId="3" type="noConversion"/>
  </si>
  <si>
    <t>단무지, 염절임</t>
  </si>
  <si>
    <t>김, 참김, 말린것</t>
  </si>
  <si>
    <t>① 쌀은 불린 후 적당량의 물을 부어 밥을 짓는다.
② 단무지와 당근은 적당한 크기로 썬다.
③ 시금치는 끓는 물에 데쳐 찬물에 헹군 후 물기를 빼고 소금, 참기름을 넣어 밑간한다.
④ 팬에 콩기름을 두른 후 당근을 볶는다.
⑤ 지은 밥에 소금, 참기름을 넣어 간을 한 후 골고루 섞는다.
⑥ 김 위에 ⑤를 올린 후 당근, 단무지, 시금치를 넣어 풀리지 않도록 잘 말아준 후 먹기 좋은 크기로 썬다.</t>
    <phoneticPr fontId="3" type="noConversion"/>
  </si>
  <si>
    <t>쇠고기죽</t>
    <phoneticPr fontId="3" type="noConversion"/>
  </si>
  <si>
    <t>소고기, 한우(1등급), 앞다리(꾸리살), 생것</t>
  </si>
  <si>
    <t>① 쌀은 깨끗이 씻어 불린다. 
② 양파, 당근은 깨끗이 씻어 0.5cm 크기로 잘게 썬다.
③ 쇠고기는 잘게 썬 후, 냄비에 참기름을 두르고 쇠고기를 넣어 볶는다.
④ 쇠고기가 익으면 쌀을 넣어 함께 볶는다.
⑤ ④에 물을 붓고 끓이다가 쌀이 퍼지면 양파, 당근을 넣고 끓인다.
⑥ 천일염을 넣고 간을 하여 완성한다.</t>
    <phoneticPr fontId="3" type="noConversion"/>
  </si>
  <si>
    <t>물만둣국</t>
    <phoneticPr fontId="3" type="noConversion"/>
  </si>
  <si>
    <t>① 냄비에 물을 붓고 다시마와 멸치로 육수를 우려낸다.
② 달걀은 그릇에 풀고, 애호박과 파는 적당한 크기로 썬다.
③ 육수에 만두와 애호박을 넣고 끓이다가 익으면 달걀과 파를 넣는다.
④ 간장과 참기름으로 간을 맞추고, 김가루를 뿌려낸다.</t>
    <phoneticPr fontId="3" type="noConversion"/>
  </si>
  <si>
    <t>메추리알케첩조림</t>
    <phoneticPr fontId="3" type="noConversion"/>
  </si>
  <si>
    <t>메추리알, 생것</t>
  </si>
  <si>
    <t>토마토 케첩</t>
  </si>
  <si>
    <t>봄동된장무침</t>
    <phoneticPr fontId="3" type="noConversion"/>
  </si>
  <si>
    <t>배추_봄동_생것</t>
  </si>
  <si>
    <t>① 끓는 물에 소금을 넣어 봄동을 데쳐준다.
② 찬물에 헹군 후 물기를 꼭 짜고 먹기 좋게 잘라 놓는다.
③ 된장, 다진마늘, 참기름을 넣어 조물조물 버무린다.
④ 참깨를 뿌려 마무리한다.</t>
    <phoneticPr fontId="3" type="noConversion"/>
  </si>
  <si>
    <t>빵, 꿀호떡</t>
    <phoneticPr fontId="3" type="noConversion"/>
  </si>
  <si>
    <t>사과</t>
    <phoneticPr fontId="3" type="noConversion"/>
  </si>
  <si>
    <t>사과, 생것</t>
    <phoneticPr fontId="3" type="noConversion"/>
  </si>
  <si>
    <t>수수밥</t>
    <phoneticPr fontId="3" type="noConversion"/>
  </si>
  <si>
    <t>수수_도정_생것</t>
  </si>
  <si>
    <t>순두붓국</t>
    <phoneticPr fontId="3" type="noConversion"/>
  </si>
  <si>
    <t>두부, 순두부</t>
  </si>
  <si>
    <t>호박, 늙은호박, 생것</t>
  </si>
  <si>
    <t>간장, 재래</t>
  </si>
  <si>
    <t>멸치, 중멸치, 삶아서 말린것</t>
  </si>
  <si>
    <t>오리채소볶음</t>
    <phoneticPr fontId="3" type="noConversion"/>
  </si>
  <si>
    <t>오리고기, 집오리, 생것</t>
  </si>
  <si>
    <t>① 당근, 양파는 적당한 크기로 썬다.
② 파는 송송 썰고, 마늘은 다진다.
③ 팬에 콩기름을 두르고 다진 마늘을 볶다가 당근, 양파를 넣고 함께 볶는다.
④ ③에 오리고기와 파를 넣고 함께 볶다가 간장으로 간을 한 후 참기름으로 마무리한다.</t>
    <phoneticPr fontId="3" type="noConversion"/>
  </si>
  <si>
    <t>① 적당량의 물에 건다시마와 멸치를 넣어 국물을 낸다.
② 달걀은 풀고 호박, 양파와 대파는 적당한 크기로 썬다.
③ 육수에 호박, 양파와 다진마늘을 넣고 끓인다.
④ 익으면 달걀, 순두부와 대파를 넣는다.
⑤ 국간장으로 간을 맞춘다.</t>
    <phoneticPr fontId="3" type="noConversion"/>
  </si>
  <si>
    <t>① 쌀과 수수를 섞어서 불린다.
② 적당량의 물을 부어 밥을 짓는다.</t>
    <phoneticPr fontId="3" type="noConversion"/>
  </si>
  <si>
    <t>들깨무나물</t>
    <phoneticPr fontId="3" type="noConversion"/>
  </si>
  <si>
    <t>들깨_볶은것</t>
  </si>
  <si>
    <t>마늘, 생것</t>
  </si>
  <si>
    <t>① 무는 5*0.5*0.5cm 채 썰어 소금 0.5g을 넣어 살짝 절인 후 물에 헹구고 물기를 짠다.
② 파는0.5cm두께로 어슷썰고 마늘은 다진다. 
③ 달군 팬에 참기름을 두르고 파, 마늘을 볶다가 무를 넣고 볶은 후 소금, 간장으로 간을 하고, 들깨를 넣고 볶아낸다.</t>
    <phoneticPr fontId="3" type="noConversion"/>
  </si>
  <si>
    <t>간장소면무침</t>
    <phoneticPr fontId="3" type="noConversion"/>
  </si>
  <si>
    <t>국수_쫄면_말린것</t>
  </si>
  <si>
    <t>① 소면은 삶아 건져 찬물로 씻은 후 물기를 뺀다.
② 오이, 당근은 채썰고 마늘은 다진다. 
③ 그릇에 다진 마늘, 간장, 설탕, 참기름을 넣고 섞어 양념을 만든다.
④ 그릇에 ①, ②를 담고 양념을 넣어 골고루 버무리고 참깨로 마무리한다.</t>
    <phoneticPr fontId="3" type="noConversion"/>
  </si>
  <si>
    <t>자른방울토마토</t>
    <phoneticPr fontId="3" type="noConversion"/>
  </si>
  <si>
    <t>토마토, 생것</t>
    <phoneticPr fontId="3" type="noConversion"/>
  </si>
  <si>
    <t>근대된장국</t>
    <phoneticPr fontId="3" type="noConversion"/>
  </si>
  <si>
    <t>근대, 생것</t>
  </si>
  <si>
    <t>① 적당량의 물에 건다시마와 멸치를 넣어 국물을 낸다.
② 근대는 적당한 크기로 썬다.
③ 된장을 풀고 근대와 다진마늘을 넣고 끓인다.
④ 두부를 넣고 한소끔 끓여낸다.</t>
    <phoneticPr fontId="3" type="noConversion"/>
  </si>
  <si>
    <t>돼지고기잡채</t>
    <phoneticPr fontId="3" type="noConversion"/>
  </si>
  <si>
    <t>당면, 고구마, 말린것</t>
  </si>
  <si>
    <t>돼지고기, 등심, 생것</t>
  </si>
  <si>
    <t>느타리버섯, 생것</t>
  </si>
  <si>
    <t>시금치, 생것</t>
  </si>
  <si>
    <t>참깨, 흰깨, 볶은것</t>
  </si>
  <si>
    <t xml:space="preserve">후추, 검은후추, 가루 </t>
  </si>
  <si>
    <t>① 당면은 끓는 물에 삶아 익히고 체에 받쳐 물기를 뺀다.
② 시금치와 느타리버섯은 데쳐 찬물에 헹구고 물기를 뺀 후, 간장, 참기름을 넣어 버무린다.
③ 돼지고기, 당근, 양파는 적당한 크기로 썰고 마늘은 다진다.
④ 돼지고기는 다진 마늘, 간장, 후추로 밑간한다.
⑤ 팬에 콩기름을 두르고 양파, 당근, 돼지고기를 차례로 볶는다.
⑥ 그릇에 ①, ②, ⑤을 담고 간장, 참기름을 넣어 골고루 버무린 후 참깨로 마무리한다.</t>
    <phoneticPr fontId="3" type="noConversion"/>
  </si>
  <si>
    <t>건파래무침</t>
    <phoneticPr fontId="3" type="noConversion"/>
  </si>
  <si>
    <t>파래, 말린것</t>
  </si>
  <si>
    <t>참깨, 흰깨, 말린것</t>
  </si>
  <si>
    <t>① 건파래는 이물질이 붙어 있는지 확인하고 잘게 찢는다.
② 식용유를 두른 팬에 건파래를 볶는다.
③ 볶은 건파래에 설탕, 소금, 참기름과 깨를 넣어 무친다.</t>
    <phoneticPr fontId="3" type="noConversion"/>
  </si>
  <si>
    <t>치즈주먹밥</t>
    <phoneticPr fontId="3" type="noConversion"/>
  </si>
  <si>
    <t>치즈, 체다</t>
  </si>
  <si>
    <t>① 밥을 고슬고슬하게 지은 후 참기름으로 간을 한다.
② 치즈는 잘게 다진다.
③ 채소는 잘게 다진 후 식용유를 두른 팬에 볶는다.
④ 볶은 채소와 치즈, 밥을 섞은 후 주먹밥 모양으로 만든다.</t>
    <phoneticPr fontId="3" type="noConversion"/>
  </si>
  <si>
    <t>채소죽</t>
    <phoneticPr fontId="3" type="noConversion"/>
  </si>
  <si>
    <t>명태, 북어, 말린것</t>
  </si>
  <si>
    <t>① 북어채는 불린 후 물기를 꼭 짠다. 
② 파는 송송 썰고, 마늘은 다진다.
③ 냄비에 참기름을 두르고 ①을 볶다가 물을 붓고 다진 마늘과 파를 넣고 끓이고 소금, 간장으로 간을 한 후, 후춧가루로 마무리한다.</t>
    <phoneticPr fontId="3" type="noConversion"/>
  </si>
  <si>
    <t>새송이버섯무침</t>
    <phoneticPr fontId="3" type="noConversion"/>
  </si>
  <si>
    <t>큰느타리버섯(새송이버섯), 생것</t>
  </si>
  <si>
    <t>① 깨끗하게 손질한 새송이버섯은 데쳐 찬물에 헹구어 물기를 뺀 후 적당한 크기로 찢는다.
② 파와 마늘은 다진다.
③ 그릇에 느타리버섯, 파, 마늘을 넣고 소금, 간장으로 간을 한 후 골고루 버무리고 참깨와 참기름으로 마무리한다.</t>
    <phoneticPr fontId="3" type="noConversion"/>
  </si>
  <si>
    <t>바나나</t>
    <phoneticPr fontId="3" type="noConversion"/>
  </si>
  <si>
    <t>바나나, 생것</t>
    <phoneticPr fontId="3" type="noConversion"/>
  </si>
  <si>
    <t>씨리얼+우유</t>
    <phoneticPr fontId="3" type="noConversion"/>
  </si>
  <si>
    <t>시리얼, 옥수수</t>
    <phoneticPr fontId="3" type="noConversion"/>
  </si>
  <si>
    <t>기장밥</t>
    <phoneticPr fontId="3" type="noConversion"/>
  </si>
  <si>
    <t>기장_도정_생것</t>
  </si>
  <si>
    <t>달걀팟국</t>
    <phoneticPr fontId="3" type="noConversion"/>
  </si>
  <si>
    <t>너비아니구이</t>
    <phoneticPr fontId="3" type="noConversion"/>
  </si>
  <si>
    <t>① 팬에 콩기름을 두르고 너비아니를 올려 굽는다.</t>
    <phoneticPr fontId="3" type="noConversion"/>
  </si>
  <si>
    <t>감자채볶음</t>
    <phoneticPr fontId="3" type="noConversion"/>
  </si>
  <si>
    <t>참깨, 검정깨, 말린것</t>
  </si>
  <si>
    <t>① 감자와 당근은 적당한 크기로 채 썬다.
② 감자는 찬물에 담갔다가 빼 물기를 제거한다.
③ 식용유 두른 팬에 감자, 당근과 다진마늘을 볶고 다 익으면 깨와 소금으로 간한다.</t>
    <phoneticPr fontId="3" type="noConversion"/>
  </si>
  <si>
    <t>① 적당량의 물에 건다시마와 멸치를 넣어 국물을 낸다.
② 달걀은 풀고 파는 적당한 크기로 썬다.
③ 육수에 달걀을 넣고 끓으면 마늘, 실파를 넣는다.
④ 국간장으로 간을 맞춘다.</t>
    <phoneticPr fontId="3" type="noConversion"/>
  </si>
  <si>
    <t>① 쌀과 기장을 섞어서  불린다.
② 적당량의 물을 부어 밥을 짓는다.</t>
    <phoneticPr fontId="3" type="noConversion"/>
  </si>
  <si>
    <t>크로켓</t>
    <phoneticPr fontId="3" type="noConversion"/>
  </si>
  <si>
    <t>밀, 빵가루</t>
  </si>
  <si>
    <t>① 감자를 찐다.
② 당근,양파는 잘게 다지고, 오이는 속씨는 제거하고 잘게 다져준다.
③ 삶은감자는 으깬다.
④ 감자, 양파, 당근, 오이를 넣고 섞어 반죽을 만든다.
⑤ 소금으로 밑간을 한다.
⑥ 섞은 반죽을 먹기 좋은 모양으로 빚어 밀가루, 달걀, 빵가루 순으로 반죽 옷을 입힌다.
⑦ 식용유를 두른 팬에 노릇노릇하게 튀긴다.</t>
    <phoneticPr fontId="3" type="noConversion"/>
  </si>
  <si>
    <t>잣죽</t>
    <phoneticPr fontId="3" type="noConversion"/>
  </si>
  <si>
    <t>멥쌀, 백미, 생것</t>
  </si>
  <si>
    <t>잣, 볶은것</t>
  </si>
  <si>
    <t>① 쌀은 불린다.
② 믹서기에 쌀과 잣을 넣고 물을 부어 곱게 간다.
③ 냄비에 ②를 붓고 끓이다가 소금으로 간을 한다.</t>
    <phoneticPr fontId="3" type="noConversion"/>
  </si>
  <si>
    <t>깐풍돼지고기덮밥</t>
    <phoneticPr fontId="3" type="noConversion"/>
  </si>
  <si>
    <t>돼지고기_뒷다리_생것</t>
  </si>
  <si>
    <t>달걀, 난백, 생것</t>
  </si>
  <si>
    <t xml:space="preserve">① 쌀은 깨끗이 씻어 밥을 짓는다.
② 양파는 채 썰고, 마늘은 얇게 슬라이스한다.
③ 대파는 0.5cm 두께로 썬다.
④ 돼지고기는 키친타월로 감싸 핏물을 빼고 한 입 크기로 썬다.
⑤ 돼지고기는 밑간(계란흰자,천일염)에 15분간 재운 후, 감자 전분을 넣어 버무린다.
⑥ 설탕, 식초, 간장, 물을 넣고 섞어 소스를 만든다. 
⑦ 달군 팬에 콩기름을 두르고 양파, 마늘, 대파를 넣고 센 불에서 1분간 볶는다.
⑧ 돼지고기를 넣고 볶다가, 소스를 넣고 센 불로 올려 볶는다.
⑨ 불을 끄고 참기름을 둘러서 마무리한다. </t>
    <phoneticPr fontId="3" type="noConversion"/>
  </si>
  <si>
    <t>미소장국</t>
    <phoneticPr fontId="3" type="noConversion"/>
  </si>
  <si>
    <t>팽이버섯, 생것</t>
  </si>
  <si>
    <t>① 적당량의 물에 건다시마와 멸치를 넣어 국물을 낸다.
② 팽이버섯, 무와 대파는 적당한 크기로 썬다.
③ 육수에 미소된장을 풀고 팽이버섯, 무, 대파와 다진마늘을 넣어 끓인다.</t>
    <phoneticPr fontId="3" type="noConversion"/>
  </si>
  <si>
    <t>맛살피망볶음</t>
    <phoneticPr fontId="3" type="noConversion"/>
  </si>
  <si>
    <t>게맛살</t>
  </si>
  <si>
    <t>① 게맛살, 양파와 피망은 적당한 크기로 썬다.
② 식용유 두른 팬에 게맛살, 양파와 피망을 넣고 볶는다.
③ 익으면 진간장, 올리고당과 깨소금을 넣고 볶는다.</t>
    <phoneticPr fontId="3" type="noConversion"/>
  </si>
  <si>
    <t>수제블루베리우유</t>
    <phoneticPr fontId="3" type="noConversion"/>
  </si>
  <si>
    <t>블루베리_생것</t>
  </si>
  <si>
    <t>① 블루베리를 믹서에 우유와 함께 넣어 간다.</t>
    <phoneticPr fontId="3" type="noConversion"/>
  </si>
  <si>
    <t>단호박죽</t>
    <phoneticPr fontId="3" type="noConversion"/>
  </si>
  <si>
    <t>호박, 단호박, 생것</t>
  </si>
  <si>
    <t>찹쌀_백미_분말화한것</t>
  </si>
  <si>
    <t>① 적당량의 물에 건다시마와 멸치로 육수를 내고, 다시마는 건진 후 작게 썬다.
② 무는 나박썰기하고, 두부는 깍둑썰기하고, 대파는 송송 썬다.
③ 육수에 무, 다진마늘을 넣고 끓이다가 국간장으로 간을 한다.
④ 두부, ①의 다시마, 대파를 넣어 끓인다.</t>
    <phoneticPr fontId="3" type="noConversion"/>
  </si>
  <si>
    <t>① 단호박은 껍질을 제거한 후 잘게 다진다.
② 냄비에 단호박과 우유를 넣고 적당량의 물을 부어 끓이면서 단호박을 으깬다.
③ 찹쌀가루를 넣어 농도를 맞춘다.
④ 설탕과 소금으로 간을 맞춘다.</t>
    <phoneticPr fontId="3" type="noConversion"/>
  </si>
  <si>
    <t>짜장닭볶음</t>
    <phoneticPr fontId="3" type="noConversion"/>
  </si>
  <si>
    <t>닭고기, 성계, 생것</t>
  </si>
  <si>
    <t>짜장 소스</t>
  </si>
  <si>
    <t>콩나물_생것</t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</si>
  <si>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  <phoneticPr fontId="3" type="noConversion"/>
  </si>
  <si>
    <t>약밥</t>
    <phoneticPr fontId="3" type="noConversion"/>
  </si>
  <si>
    <t>배</t>
    <phoneticPr fontId="3" type="noConversion"/>
  </si>
  <si>
    <t>배_돌배_생것</t>
  </si>
  <si>
    <t>안매운육개장</t>
    <phoneticPr fontId="3" type="noConversion"/>
  </si>
  <si>
    <t>소고기, 한우, 양지, 생것</t>
  </si>
  <si>
    <t>숙주나물, 생것</t>
  </si>
  <si>
    <t>고사리, 말린것</t>
  </si>
  <si>
    <t>브로콜리건새우볶음</t>
    <phoneticPr fontId="3" type="noConversion"/>
  </si>
  <si>
    <t>브로콜리, 생것</t>
  </si>
  <si>
    <t>새우, 꽃새우, 삶아서 말린것</t>
  </si>
  <si>
    <t>① 브로콜리는 끓는 물에 데쳐 적당한 크기로 썬다.
② 건새우는 마른 팬에 볶아둔다.
③ 진간장, 참기름, 설탕, 올리고당, 깨를 넣어 양념장을 만든다.
④ 달군 팬에 식용유를 두르고 다진마늘을 볶아 향을 낸 후 양념장, 브로콜리, 볶은 건새우를 넣어 볶아 깨를 뿌려 완성한다.</t>
    <phoneticPr fontId="3" type="noConversion"/>
  </si>
  <si>
    <t>두부, 유부</t>
  </si>
  <si>
    <t>파프리카(착색단고추)_빨간색_생것</t>
  </si>
  <si>
    <t>① 백미는 불려서 고슬하게 밥을 짓는다.
② 유부는 끓는 물에 한 번 데친 뒤 물기를 짜내고 잘게 다진다. 
③ 빨간파프리카, 당근은 잘게 다진다.
④ 팬에 식용유를 두르고 ③의 채소를 볶는다. 
⑤ 그릇에 밥, ②의 유부, ④의 채소, 진간장, 참기름, 깨를 넣고 골고루 섞은 뒤 적당한 크기로 주먹밥을 만든다.</t>
    <phoneticPr fontId="3" type="noConversion"/>
  </si>
  <si>
    <t>쇠고기볶음밥</t>
    <phoneticPr fontId="3" type="noConversion"/>
  </si>
  <si>
    <t>소고기, 한우, 등심, 생것</t>
  </si>
  <si>
    <t>① 쌀은 불린 후 적당량의 물을 부어 밥을 짓는다.
② 쇠고기와 양파, 당근, 피망은 먹기 좋은 크기로 썬다.
③ 팬에 콩기름을 두르고 쇠고기를 넣어 볶는다.
④ ③에 당근, 양파, 피망 순으로 넣고 볶다가 밥을 넣고 함께 볶는다.
⑤ ④에 간장, 소금을 넣어 간하고 참기름으로 마무리한다.</t>
    <phoneticPr fontId="3" type="noConversion"/>
  </si>
  <si>
    <t>시금치된장국</t>
    <phoneticPr fontId="3" type="noConversion"/>
  </si>
  <si>
    <t>① 냄비에 물을 붓고 멸치로 육수를 우려내고 된장을 푼다.
② 시금치는 적당한 크기로 썬다. 
③ 파는 송송 썰고, 마늘은 다진다. 
④ ①에 ②와 ③을 넣고 끓인다.</t>
    <phoneticPr fontId="3" type="noConversion"/>
  </si>
  <si>
    <t>두부, 연두부</t>
  </si>
  <si>
    <t>① 진간장, 참기름, 깨와 다진마늘을 섞어서 양념장을 만든다.
② 연두부는 찌거나 데쳐서 제공한다.</t>
    <phoneticPr fontId="3" type="noConversion"/>
  </si>
  <si>
    <t>잼샌드위치</t>
    <phoneticPr fontId="3" type="noConversion"/>
  </si>
  <si>
    <t>빵, 식빵</t>
    <phoneticPr fontId="3" type="noConversion"/>
  </si>
  <si>
    <t>딸기, 잼</t>
    <phoneticPr fontId="3" type="noConversion"/>
  </si>
  <si>
    <t>① 빵에 잼을 바른 후 다른 빵으로 덮는다.
② 먹기 좋은 크기로 썬다.</t>
    <phoneticPr fontId="3" type="noConversion"/>
  </si>
  <si>
    <t>들깨미역죽</t>
    <phoneticPr fontId="3" type="noConversion"/>
  </si>
  <si>
    <t>들깨, 볶은것</t>
  </si>
  <si>
    <t>배추맑은국</t>
    <phoneticPr fontId="3" type="noConversion"/>
  </si>
  <si>
    <t>배추_생것</t>
  </si>
  <si>
    <t>① 냄비에 물을 붓고 멸치와 다시마로 육수를 우려낸다.
② 배추는 적당한 크기로 썬다.  
③ 파는 송송 썰고, 마늘은 다진다.
④ ①에 ②와 ③을 넣고 끓이다가 소금으로 간을 한다.</t>
    <phoneticPr fontId="3" type="noConversion"/>
  </si>
  <si>
    <t>삼치, 생것</t>
  </si>
  <si>
    <t>소금, 정제염</t>
  </si>
  <si>
    <t>① 삼치에 소금 간을 한 후 밀가루를 골고루 묻힌다.
② 팬에 콩기름을 두르고 ①을 올려 앞뒤로 노릇하게 굽는다.</t>
    <phoneticPr fontId="3" type="noConversion"/>
  </si>
  <si>
    <t>열무나물무침</t>
    <phoneticPr fontId="3" type="noConversion"/>
  </si>
  <si>
    <t>열무, 생것</t>
  </si>
  <si>
    <t xml:space="preserve">	① 열무는 데쳐 찬물에 헹구고 물기를 뺀다.
② 당근은 적당한 크기로 채 썬다.
③ 그릇에 열무, 당근, 다진 마늘을 담고, 간장으로 간을 한 후 골고루 버무리고, 참깨와 참기름으로 마무리한다.</t>
    <phoneticPr fontId="3" type="noConversion"/>
  </si>
  <si>
    <t>삶은달걀</t>
    <phoneticPr fontId="3" type="noConversion"/>
  </si>
  <si>
    <t>달걀, 삶은것</t>
    <phoneticPr fontId="3" type="noConversion"/>
  </si>
  <si>
    <t>온도토리묵국</t>
    <phoneticPr fontId="3" type="noConversion"/>
  </si>
  <si>
    <t>도토리묵</t>
  </si>
  <si>
    <t>① 냄비에 물을 붓고 멸치로 육수를 내고, 간장으로 간을 한다.
② 도토리묵은 적당한 크기로 잘게 썰고, 김은 구운 후 부숴 김가루를 만든다.
③ 배추김치와 파는 잘게 썰고, 마늘은 다진다.
④ 그릇에 ③을 담고 참기름으로 골고루 버무린다.  
⑤ 그릇에 도토리묵을 담고 육수를 부은 후 ④를 올린다.
(만1-2세는 배추김치를 제외하고 조리한다.)</t>
    <phoneticPr fontId="3" type="noConversion"/>
  </si>
  <si>
    <t>돼지불고기</t>
    <phoneticPr fontId="3" type="noConversion"/>
  </si>
  <si>
    <t>돼지고기, 목심, 생것</t>
  </si>
  <si>
    <t>① 돼지고기와 채소는 적당한 크기로 썬다.
② 그릇에 돼지고기를 담고 다진 마늘, 간장, 설탕, 참기름을 넣어 골고루 버무린다. 
③ 팬에 식용유를 두르고 돼지고기를 넣어 볶다가 채소를
   넣고 볶는다.</t>
    <phoneticPr fontId="3" type="noConversion"/>
  </si>
  <si>
    <t>양배추찜+쌈장</t>
    <phoneticPr fontId="3" type="noConversion"/>
  </si>
  <si>
    <t>양배추_생것</t>
  </si>
  <si>
    <t>찐만두</t>
    <phoneticPr fontId="3" type="noConversion"/>
  </si>
  <si>
    <t>만두, 고기만두</t>
    <phoneticPr fontId="3" type="noConversion"/>
  </si>
  <si>
    <t>① 찜통에 만두를 담아 찐다.</t>
    <phoneticPr fontId="3" type="noConversion"/>
  </si>
  <si>
    <t>검은콩죽</t>
    <phoneticPr fontId="3" type="noConversion"/>
  </si>
  <si>
    <t>콩(대두)_서리태_말린것</t>
  </si>
  <si>
    <t>① 쌀은 불리고, 검은콩은 삶은 후 믹서에 간다.
② 냄비에 참기름을 두르고 ①의 불린 쌀을 넣고 볶다가 물을 넣어 끓인다.
③ ②에 갈은 검은콩을 넣고 끓이다가 소금으로 간을 한다.</t>
    <phoneticPr fontId="3" type="noConversion"/>
  </si>
  <si>
    <t>삼색나물비빔밥</t>
    <phoneticPr fontId="3" type="noConversion"/>
  </si>
  <si>
    <t>소고기, 한우(1등급), 안심, 생것</t>
  </si>
  <si>
    <t>① 쌀은 불린 후 적당량의 물을 부어 밥을 짓는다.
② 시금치와 콩나물은 데쳐 찬물에 헹군 후 물기를 빼고 소금, 참기름으로 버무린다.
③ 고사리는 끓는 물에 삶은 후 물기를 빼고 적당한 크기로 썰어 콩기름을 두른 팬에 살짝 볶아 소금, 참기름으로 버무린다.
④ 소고기는 다진 후 콩기름을 두른 팬에 볶는다.
⑤ 그릇에 지은 밥과 시금치, 콩나물, 고사리, 소고기를 담고 고추장을 올린 후 참기름으로 마무리한다.
*만1-2세는 고추장을 제외한다. (간장양념 등으로 대체 가능)</t>
    <phoneticPr fontId="3" type="noConversion"/>
  </si>
  <si>
    <t>무챗국</t>
    <phoneticPr fontId="3" type="noConversion"/>
  </si>
  <si>
    <t>① 냄비에 물을 붓고 멸치와 다시마로 육수를 우려낸다.
② 무는 채 썬다.
③ 파는 송송 썰고 마늘은 다진다.
④ 냄비에 참기름을 두르고 무를 넣어 볶다가 육수와 ③을 넣어 끓이고 간장, 소금으로 간을 한다.</t>
    <phoneticPr fontId="3" type="noConversion"/>
  </si>
  <si>
    <t>소시지, 위너(비엔나)소시지</t>
  </si>
  <si>
    <t>미숫가루우유</t>
    <phoneticPr fontId="3" type="noConversion"/>
  </si>
  <si>
    <t>보리, 미숫가루</t>
  </si>
  <si>
    <t>① 우유에 미숫가루와 설탕을 넣고 녹인다.</t>
    <phoneticPr fontId="3" type="noConversion"/>
  </si>
  <si>
    <t>닭죽</t>
    <phoneticPr fontId="3" type="noConversion"/>
  </si>
  <si>
    <t>① 닭가슴살은 삶은 후 적당한 크기로 찢고 육수는 따로 담아둔다. 
② 냄비에 참기름을 두르고 불린 쌀을 볶다가 육수를 부어 끓인다. 
③ ②에 닭가슴살을 넣어 끓이고 소금으로 간을 한다.</t>
    <phoneticPr fontId="3" type="noConversion"/>
  </si>
  <si>
    <t>새우맑은국</t>
    <phoneticPr fontId="3" type="noConversion"/>
  </si>
  <si>
    <t>새우, 시바새우, 생것</t>
  </si>
  <si>
    <t>① 냄비에 물을 붓고 멸치로 육수를 우려낸다. 
② 새우는 적당한 크기로 썬다.
③ 파는 송송 썰고, 마늘은 다진다.
④ ①에 다진 마늘, 파, 새우를 넣고 끓이다가 소금으로 간을 한다.</t>
    <phoneticPr fontId="3" type="noConversion"/>
  </si>
  <si>
    <t>베이컨스크램블에그</t>
    <phoneticPr fontId="3" type="noConversion"/>
  </si>
  <si>
    <t>베이컨</t>
  </si>
  <si>
    <t>① 당근과 양파, 베이컨은 다진다.
② 달걀은 풀어 당근, 양파, 소금을 섞어 달걀물을 만든다.
③ 콩기름을 두른 팬에 베이컨을 볶다가 베이컨이 노릇해지면 달걀물을 넣어 저으면서 익힌다.</t>
    <phoneticPr fontId="3" type="noConversion"/>
  </si>
  <si>
    <t>김가루실파무침</t>
    <phoneticPr fontId="3" type="noConversion"/>
  </si>
  <si>
    <t>① 실파는 적당한 크기로 썰고, 마늘은 다진다.
② 김은 봉지에 넣어 잘게 부순다.
③ 진간장, 참기름, 깨와 다진마늘을 넣고 양념장을 만든다.
④ 실파와 김에 양념장을 넣고 무쳐낸다.
 (만1-2세의 경우 실파, 마늘이 생채로 제공되지않도록 주의해주세요.)</t>
    <phoneticPr fontId="3" type="noConversion"/>
  </si>
  <si>
    <t>찰보리빵</t>
    <phoneticPr fontId="3" type="noConversion"/>
  </si>
  <si>
    <t>빵, 찰보리빵</t>
    <phoneticPr fontId="3" type="noConversion"/>
  </si>
  <si>
    <t>버섯된장국</t>
    <phoneticPr fontId="3" type="noConversion"/>
  </si>
  <si>
    <t>느타리버섯_생것</t>
  </si>
  <si>
    <t>① 냄비에 물을 붓고 멸치로 육수를 우려내고 된장을 푼다.
② 느타리버섯은 적당한 크기로 찢는다.
③ 파는 송송 썰고, 마늘은 다진다.
④ ①에 ②와 ③을 넣고 끓인다.</t>
    <phoneticPr fontId="3" type="noConversion"/>
  </si>
  <si>
    <t>돼지고기장조림</t>
    <phoneticPr fontId="3" type="noConversion"/>
  </si>
  <si>
    <t>① 돼지고기는 찬물에 담가 핏물을 빼고, 무는 적당한 크기로 썬다.
② 그릇에 다진 마늘, 간장, 설탕, 참기름을 넣고 섞어 양념을 만든다. 
③ 냄비에 물을 붓고 돼지고기를 넣어 삶고 건져내어 결대로 찢는다.
④ 냄비에 물을 붓고 무와 돼지고기, 양념을 넣어 조린다.</t>
    <phoneticPr fontId="3" type="noConversion"/>
  </si>
  <si>
    <t>애호박볶음</t>
    <phoneticPr fontId="3" type="noConversion"/>
  </si>
  <si>
    <t>① 애호박을 1cm 두께로 썬다.
② 애호박에 준비한 소금의 반을 넣어 절였다가 물기를 짠다.
③ 팬에 콩기름을 두르고 애호박을 넣고 볶는다.
④ 남은 소금을 넣어 간을 하고 참깨를 넣어 마무리한다.</t>
    <phoneticPr fontId="3" type="noConversion"/>
  </si>
  <si>
    <t>크림스파게티</t>
    <phoneticPr fontId="3" type="noConversion"/>
  </si>
  <si>
    <t>파스타_스파게티_말린것</t>
  </si>
  <si>
    <t>양송이버섯_생것</t>
  </si>
  <si>
    <t>올리브유</t>
  </si>
  <si>
    <t>파슬리_생것</t>
  </si>
  <si>
    <t>① 끓는 물에 올리브유와 소금을 넣고 스파게티면을 삶은 뒤 체에 밭친다.
② 양송이버섯은 적당한 크기로 썰고, 양파는 굵게 다진다.
③ 올리브유를 두른 팬에 다진마늘을 볶은 뒤 양송이버섯을 넣고 볶는다.
④ ③에 양파를 넣고 볶다가 우유, 유아치즈, 소금을 넣고 약불에서 끓인다.
⑤ ④에 ①의 스파게티면을 넣고 볶다가 파슬리가루를 뿌려낸다.</t>
    <phoneticPr fontId="3" type="noConversion"/>
  </si>
  <si>
    <t>카레라이스</t>
    <phoneticPr fontId="3" type="noConversion"/>
  </si>
  <si>
    <t>카레, 가루</t>
  </si>
  <si>
    <t xml:space="preserve">후추, 흰색후추, 가루 </t>
  </si>
  <si>
    <t>① 쌀은 불린 후 적당량의 물을 부어 밥을 짓는다.
② 돼지고기, 감자, 양파, 당근은 적당한 크기로 썰고, 카레 가루는 물에 잘 풀어준다.
③ 냄비에 콩기름을 두르고 돼지고기를 넣어 볶다가 감자, 양파, 당근과 후춧가루를 넣고 함께 볶는다.
④ ③에 물을 부어 끓이다가 풀어 놓은 카레를 붓고 저어주며 끓이며 농도에 따라 물을 보충한다.
⑤ 그릇에 지은 밥을 담고 ④를 올린다.</t>
    <phoneticPr fontId="3" type="noConversion"/>
  </si>
  <si>
    <t>어묵국</t>
    <phoneticPr fontId="3" type="noConversion"/>
  </si>
  <si>
    <t>① 냄비에 물을 붓고 멸치와 다시마로 육수를 우려낸다.
② 어묵과 무, 파는 적당한 크기로 썰고, 마늘은 다진다.
③ 냄비에 육수를 붓고 다진 마늘과 무를 넣어 끓이다가 어묵과 파를 넣어 함께 끓이고 소금, 간장으로 간을 한다.</t>
    <phoneticPr fontId="3" type="noConversion"/>
  </si>
  <si>
    <t>잔멸치볶음</t>
    <phoneticPr fontId="3" type="noConversion"/>
  </si>
  <si>
    <t>멸치, 잔멸치, 삶아서 말린것</t>
  </si>
  <si>
    <t>① 식용유를 두르지 않은 팬에 잔멸치를 센불로 한번 볶아내어 가루를 털어내고 비린내를 제거한다.
② 달군 팬에 식용유를 두르고 다진마늘을 넣어 멸치를 볶는다.
③ 팬에 간장, 물엿을 넣어 만든 양념장을 끓이다가 ②의 멸치를 넣어 볶는다.</t>
    <phoneticPr fontId="3" type="noConversion"/>
  </si>
  <si>
    <t>치즈스틱</t>
    <phoneticPr fontId="3" type="noConversion"/>
  </si>
  <si>
    <t>치즈 스틱, 모짜렐라</t>
    <phoneticPr fontId="3" type="noConversion"/>
  </si>
  <si>
    <t>① 튀김냄비에 식용유를 붓고 적당한 온도가 되면 치즈스틱을 튀긴 후 기름기를 뺀다.</t>
  </si>
  <si>
    <t>연근죽</t>
    <phoneticPr fontId="3" type="noConversion"/>
  </si>
  <si>
    <t>연근_생것</t>
  </si>
  <si>
    <t>쇠고기뭇국</t>
    <phoneticPr fontId="3" type="noConversion"/>
  </si>
  <si>
    <t>소고기, 한우(1++등급), 양지, 생것</t>
  </si>
  <si>
    <t>① 쇠고기, 무와 대파는 적당한 크기로 썬다.
② 냄비에 참기름, 쇠고기, 마늘을 볶다가 익으면 무를 넣고 더 볶는다.
③ 적당량의 물을 넣고 끓으면 대파를 넣는다.
④ 국간장으로 간을 맞춘다.</t>
    <phoneticPr fontId="3" type="noConversion"/>
  </si>
  <si>
    <t>채소달걀찜</t>
    <phoneticPr fontId="3" type="noConversion"/>
  </si>
  <si>
    <t>① 그릇에 달걀을 풀고, 달걀과 동일한 양만큼을 물을 넣어 섞은 후 소금으로 간한다.
② 당근과 파, 양파는 다져 ①에 넣고 섞는다.
③ 찜통에 ②의 그릇을 넣고 찐다.</t>
    <phoneticPr fontId="3" type="noConversion"/>
  </si>
  <si>
    <t>청경채나물</t>
    <phoneticPr fontId="3" type="noConversion"/>
  </si>
  <si>
    <t>청경채_생것</t>
  </si>
  <si>
    <t>찐감자</t>
    <phoneticPr fontId="3" type="noConversion"/>
  </si>
  <si>
    <t>감자, 대지, 생것</t>
    <phoneticPr fontId="3" type="noConversion"/>
  </si>
  <si>
    <t>① 청경채는 데쳐서 찬물에 헹구고 물기를 뺀 후 적당한 크기로 썰고, 대파는 다진다.
② 그릇에 ①의 채소, 다진마늘, 진간장, 소금, 참기름, 깨를 넣어 버무린다.</t>
    <phoneticPr fontId="3" type="noConversion"/>
  </si>
  <si>
    <t>① 무는 2.5cm정도 채썰기하고 콩나물은 깨끗이 씻어 물기를 제거한다.
② 파는 송송 썰고, 마늘은 다진다.
③ 냄비에 참기름을 두르고 무를 볶다가 물을 붓고 콩나물을 넣고 끓인다. 간장. 소금으로 간을 하고 후추로 마무리한다.</t>
    <phoneticPr fontId="3" type="noConversion"/>
  </si>
  <si>
    <t>안매운닭볶음탕</t>
    <phoneticPr fontId="3" type="noConversion"/>
  </si>
  <si>
    <t>닭고기_토종_생것</t>
  </si>
  <si>
    <t>청포묵무침</t>
    <phoneticPr fontId="3" type="noConversion"/>
  </si>
  <si>
    <t>녹두묵</t>
  </si>
  <si>
    <t>① 청포묵은 적당한 크기로 썬다.
② 그릇에 다진마늘, 간장, 참기름, 깨를 넣어 양념을 만든다. 
③ 청포묵과 김가루, 양념장을 골고루 버무린다.</t>
    <phoneticPr fontId="3" type="noConversion"/>
  </si>
  <si>
    <t>단호박전</t>
    <phoneticPr fontId="3" type="noConversion"/>
  </si>
  <si>
    <t>① 단호박은 껍질을 벗겨 가늘게 채썬다.
② 채썬 호박에 소금, 부침가루, 전분, 물을 넣어 반죽을 잘 섞는다.
③ 식용유를 두른 팬에 반죽을 부어 앞뒤로 노릇노릇하게 굽는다.
④ 먹기 좋은 크기로 잘라서 배식한다.</t>
    <phoneticPr fontId="3" type="noConversion"/>
  </si>
  <si>
    <t>영양잡곡죽</t>
    <phoneticPr fontId="3" type="noConversion"/>
  </si>
  <si>
    <t>멥쌀_발아현미_현미_생것</t>
  </si>
  <si>
    <t>밤, 단택, 생것</t>
  </si>
  <si>
    <t>수수, 도정, 생것</t>
  </si>
  <si>
    <t>대추, 말린것</t>
  </si>
  <si>
    <t>① 밤과 대추는 삶아서 잘게 다진다.
② 냄비에 불린 잡곡과 적당량의 물을 넣고 센 불에서 저어가며 끓인다
③ 끓어오르면 불을 약하게 줄이고 밤과 대추를 넣어 쌀알이 퍼질 때까지 저어가며 끓인다.
④ 소금으로 간을 맞춘다</t>
    <phoneticPr fontId="3" type="noConversion"/>
  </si>
  <si>
    <t>참치미역국</t>
    <phoneticPr fontId="3" type="noConversion"/>
  </si>
  <si>
    <t>① 적당량의 물에 멸치와 건새우로 육수를 낸다.
② 건미역은 물에 충분히 불린 후, 여러 번 문질러 씻고 짧게 썬다.
③ 참치캔은 체에 밭쳐 기름을 제거한다.
④ 냄비에 참기름을 두르고 미역을 달달 볶다가 육수를 붓고 푹 끓인다.
⑤ ④에 참치를 넣고 끓이다가 국간장으로 간을 한다.</t>
    <phoneticPr fontId="3" type="noConversion"/>
  </si>
  <si>
    <t>쇠고기굴소스
볶음</t>
    <phoneticPr fontId="3" type="noConversion"/>
  </si>
  <si>
    <t>굴 소스</t>
  </si>
  <si>
    <t>① 쇠고기는 적당한 크기로 썰어 소금과 후추로 밑간을 한다.
② 양파, 당근, 피망은 적당한 크기로 썬다.
③ 식용유를 두른 팬에 쇠고기와 다진마늘을 넣고 볶는다.
④ 쇠고기가 반쯤 익으면 손질한 채소를 넣고 볶다가 굴소스, 설탕과 참기름을 넣는다.</t>
    <phoneticPr fontId="3" type="noConversion"/>
  </si>
  <si>
    <t>양배추나물</t>
    <phoneticPr fontId="3" type="noConversion"/>
  </si>
  <si>
    <t>① 양배추는 데쳐 찬물에 헹구고 물기를 뺀 후 적당한 크기로 썬다.
② 그릇에 양배추, 다진파, 다진 마늘을 담고, 소금, 간장으로 간을 한 후 골고루 버무리고, 참깨와 참기름으로 마무리한다.</t>
    <phoneticPr fontId="3" type="noConversion"/>
  </si>
  <si>
    <t>닭고기_가슴(껍질 제거)_생것</t>
  </si>
  <si>
    <t>밀, 튀김가루</t>
  </si>
  <si>
    <t>① 닭가슴살을 적당한 크기로 썬 후 우유에 담가 둔다. 
② 우유에 담가 둔 닭가슴살을 꺼내 후춧가루를 뿌린다. 
③ 그릇에 튀김가루, 달걀을 넣고 섞어 반죽을 만들고 ②의 닭가슴살에 골고루 묻힌 후 빵가루를 묻힌다.
③ 튀김냄비에 콩기름을 부어 적당한 온도가 되면 ③을 넣어 튀긴다.</t>
    <phoneticPr fontId="3" type="noConversion"/>
  </si>
  <si>
    <t>과일샐러드
(요거트드레싱)</t>
    <phoneticPr fontId="3" type="noConversion"/>
  </si>
  <si>
    <t>순살찜닭</t>
    <phoneticPr fontId="3" type="noConversion"/>
  </si>
  <si>
    <t>호상발효유</t>
    <phoneticPr fontId="3" type="noConversion"/>
  </si>
  <si>
    <t>호상발효유, 요거트</t>
    <phoneticPr fontId="3" type="noConversion"/>
  </si>
  <si>
    <t>가자미찹쌀구이</t>
    <phoneticPr fontId="3" type="noConversion"/>
  </si>
  <si>
    <t>야채찐빵</t>
    <phoneticPr fontId="3" type="noConversion"/>
  </si>
  <si>
    <t>삼색꼬마김밥</t>
    <phoneticPr fontId="3" type="noConversion"/>
  </si>
  <si>
    <t>호떡</t>
    <phoneticPr fontId="3" type="noConversion"/>
  </si>
  <si>
    <t>북엇국</t>
    <phoneticPr fontId="3" type="noConversion"/>
  </si>
  <si>
    <t>다시마맑은국</t>
    <phoneticPr fontId="3" type="noConversion"/>
  </si>
  <si>
    <t>콩나물무침</t>
    <phoneticPr fontId="3" type="noConversion"/>
  </si>
  <si>
    <t>어묵당근조림</t>
    <phoneticPr fontId="3" type="noConversion"/>
  </si>
  <si>
    <t>당근_뿌리_생것</t>
    <phoneticPr fontId="3" type="noConversion"/>
  </si>
  <si>
    <t>① 어묵. 당근은 적당한 크기로 썰고, 마늘은 다진다.
② 그릇에 간장, 설탕, 참기름, 물을 넣고 섞어 양념을 만든다.
③ 팬에 콩기름을 두르고 다진 마늘을 볶다가 어묵, 당근을 넣고 함께 볶는다.
④ ③에 양념을 넣어 조린다.</t>
    <phoneticPr fontId="3" type="noConversion"/>
  </si>
  <si>
    <t>유부주먹밥</t>
    <phoneticPr fontId="3" type="noConversion"/>
  </si>
  <si>
    <t>연두부찜&amp;양념장</t>
    <phoneticPr fontId="3" type="noConversion"/>
  </si>
  <si>
    <t>순살삼치구이</t>
    <phoneticPr fontId="3" type="noConversion"/>
  </si>
  <si>
    <t>맑은콩나물국</t>
    <phoneticPr fontId="3" type="noConversion"/>
  </si>
  <si>
    <t>치킨텐더
+ 머스타드</t>
    <phoneticPr fontId="3" type="noConversion"/>
  </si>
  <si>
    <t>머스타드소스</t>
    <phoneticPr fontId="3" type="noConversion"/>
  </si>
  <si>
    <t>① 새우살은 다진다.
② 다진 새우살, 부침가루, 달걀물, 소금, 후춧가루, 물을 넣고 반죽한다.
③ 팬에 식용유를 두른 후 ②를 노릇하게 부쳐내 어린이들이 먹기 좋은 크기로 썬다.</t>
    <phoneticPr fontId="3" type="noConversion"/>
  </si>
  <si>
    <t>① 양파는 잘게 다지고, 불린 쌀은 믹서기에 곱게 간다.
② 참기름을 두른 냄비에 양파를 넣고 볶다가 쌀과 적당량의 물을 넣고 끓인다.
③ 쌀이 익으면 우유를 넣고 저어가며 끓인다.
④ 소금으로 간을 맞춘다.</t>
    <phoneticPr fontId="3" type="noConversion"/>
  </si>
  <si>
    <t>① 멸치를 마른 냄비에 볶다가 다시마, 양파, 대파를 넣고 물을 부어 끓인다. 멸치육수가 충분히 우러나면 간장과 재래간장으로 간을 한다.
② 당근과 호박은 가늘게 채를 썰고, 달걀은 잘 풀어서 소금 간을 한 후 기름을 붓고 지단을 부친다. 달걀 지단은 한 김 식힌 후 채소와 비슷한 크기로 채를 썬다.
③ 당근과 호박은 소금 간을 해서 팬에 볶은 후 식힌다. 소면은 삶아서 찬물에 충분히 헹구어 1인 분량으로 나누어 물기를 뺸다
④ 면기에 삶은 소면을 담고 당근, 호박, 달걀지단을 고명으로 올리고 따뜻한 멸치육수를 부어서 완성한다</t>
    <phoneticPr fontId="3" type="noConversion"/>
  </si>
  <si>
    <t>다진마늘</t>
    <phoneticPr fontId="3" type="noConversion"/>
  </si>
  <si>
    <t>① 배추는 끓는 물에 데친 후 적당한 크기로 썬다.
② 데친 배추에 참기름, 깨, 다진 마늘, 소금을 넣고 버무려 낸다.</t>
    <phoneticPr fontId="3" type="noConversion"/>
  </si>
  <si>
    <t>① 가자미에 찹쌀가루를 묻힌다.
② 팬에 식용유를 두르고 ①의 가자미를 앞 뒤로 굽는다.
Tip. 영유아에게 생선 제공 시 가시를 주의해주세요.</t>
    <phoneticPr fontId="3" type="noConversion"/>
  </si>
  <si>
    <t>① 얼갈이는 데쳐 찬물에 헹구고 물기를 뺀 후 적당한 크기로 썬다.
② 파와 마늘은 다진다.
③ 그릇에 얼갈이, 파, 마늘을 담고, 소금, 국간장으로 간을 한 후 골고루 버무리고, 참깨와 참기름으로 마무리한다.
(만1-2세의 경우 마늘, 파가 생채로 제공되지않도록 주의해주세요.)</t>
    <phoneticPr fontId="3" type="noConversion"/>
  </si>
  <si>
    <t>① 냄비에 물을 붓고 멸치, 다시마로 육수를 우려낸다.
② 어묵과 무, 파는 적당한 크기로 썬다.
③ 냄비에 육수를 붓고 무를 넣어 끓이다가 어묵을 넣어 끓인다.
④ ③에  파를 넣어 조금 더 끓이다가 소금, 간장으로 간을 하고 후춧가루로 마무리한다.</t>
    <phoneticPr fontId="3" type="noConversion"/>
  </si>
  <si>
    <t>소금</t>
    <phoneticPr fontId="3" type="noConversion"/>
  </si>
  <si>
    <t>후춧가루</t>
    <phoneticPr fontId="3" type="noConversion"/>
  </si>
  <si>
    <t>콩기름</t>
    <phoneticPr fontId="3" type="noConversion"/>
  </si>
  <si>
    <t>참기름</t>
    <phoneticPr fontId="3" type="noConversion"/>
  </si>
  <si>
    <t>① 메추리알은 삶은 후 껍질을 벗긴다.
② 피망은 적당한 크기로 썬다.
③ 팬에 ①을 넣고 볶다가 ②를 넣고 진간장, 다진마늘, 설탕, 케첩을 넣고 조린다.</t>
    <phoneticPr fontId="3" type="noConversion"/>
  </si>
  <si>
    <t>① 쌀은 불리고, 당근, 시금치, 마늘은 잘게 다진다. 
② 냄비에 참기름을 두르고 ①의 채소를 넣고 볶다가 불린 쌀을 넣고 물을 부어 끓이다가 소금, 간장으로 간을 한다.</t>
    <phoneticPr fontId="3" type="noConversion"/>
  </si>
  <si>
    <t>너비아니, 냉동</t>
    <phoneticPr fontId="3" type="noConversion"/>
  </si>
  <si>
    <t>① 닭고기는 적당한 크기로 썰어 데친 후 물에 헹궈 물기를 뺀다.
② 양파, 파는 적당한 크기로 썰고, 마늘은 다진다.
③ 그릇에 짜장소스, 다진 마늘, 설탕, 후춧가루, 참기름을 넣고 섞어 양념장을 만든다.
④ 냄비에 콩기름을 두르고 ①, ②, ③을 담고 골고루 섞은 후 볶는다.</t>
    <phoneticPr fontId="3" type="noConversion"/>
  </si>
  <si>
    <t>① 냄비에 물을 붓고 쇠고기를 넣어 육수를 우려낸 후, 쇠고기가 익으면 건져 적당한 크기로 찢는다. 
② 숙주와 불린 고사리는 데쳐 물기를 빼고 적당한 크기로 썬다.
③ 무와 파는 적당한 크기로 썰고 마늘은 다진다.
④ ①의 육수에 무를 넣고 끓이다가 찢어 놓은 쇠고기, 고사리, 숙주, 파 순으로 넣고 한소끔 끓인다.
⑤ ④에 다진 마늘을 넣고 끓이다가 소금, 간장으로 간을 하고, 후추로 마무리한다.</t>
    <phoneticPr fontId="3" type="noConversion"/>
  </si>
  <si>
    <t>① 백미와 건미역은 불린다.
② 불린 미역은 여러 번 문질러 씻은 뒤 잘게 썬다.
③ 냄비에 참기름을 두르고 ②의 미역을 달달 볶다가 백미를 넣고 볶는다.
④ ③에 적당량의 물을 붓고 푹 끓인 뒤 국간장으로 간을 한다.
⑤ 쌀알이 퍼지면 들깨가루를 넣어 한소끔 끓인다.</t>
    <phoneticPr fontId="3" type="noConversion"/>
  </si>
  <si>
    <t>① 양배추는 적당한 크기로 썰어 찜기에 찐다.
② 다진마늘, 된장, 참기름을 섞어 쌈장을 만든다.
③ 양배추숙쌈과 쌈장을 곁들인다.</t>
    <phoneticPr fontId="3" type="noConversion"/>
  </si>
  <si>
    <t>① 소시지는 칼집을 내고, 당근, 양파, 피망을 적당한 크기로 썬다.
② 팬에 콩기름을 두르고 당근, 양파, 피망을 함께 볶는다.
③ ②에 소시지를 넣고 볶다가 간장으로 간을 하고 참기름으로 마무리한다.</t>
    <phoneticPr fontId="3" type="noConversion"/>
  </si>
  <si>
    <t>김, 참김, 말린것</t>
    <phoneticPr fontId="3" type="noConversion"/>
  </si>
  <si>
    <t>① 불린 쌀은 물기를 빼고 믹서에 담아 반쯤 으깨지도록 간다.
② 연근은 끓는 물에 소금을 넣어 데친 후 0.3cm 크기로 잘게  다지고, 양파도 껍질을 벗긴 후 0.3cm 크기로 잘게 다진다. 
③ 냄비에 참기름을 두른 후 ①과 연근, 양파를 볶다가 적당량의 물을 넣어 센 불에서  끓이다가 끓어오르면 약한 불로 줄인 뒤, 쌀이 완전히 퍼질 때까지 끓인다.</t>
    <phoneticPr fontId="3" type="noConversion"/>
  </si>
  <si>
    <t>후추, 검은후추, 가루</t>
    <phoneticPr fontId="3" type="noConversion"/>
  </si>
  <si>
    <t>간장</t>
    <phoneticPr fontId="3" type="noConversion"/>
  </si>
  <si>
    <t>① 닭고기는 적당한 크기로 썰어 데친 후 물에 헹궈 물기를 뺀다.
② 감자, 양파, 당근, 파는 적당한 크기로 썰고, 마늘은 다진다.
③ 그릇에 다진 마늘, 설탕, 간장, 후춧가루, 참기름, 물을 넣고 섞어 양념장을 만든다.
④ 냄비에 ①, ②, ③을 담고 골고루 섞은 후 끓여 볶는다.</t>
    <phoneticPr fontId="3" type="noConversion"/>
  </si>
  <si>
    <t>당근</t>
    <phoneticPr fontId="3" type="noConversion"/>
  </si>
  <si>
    <t>소시지채소볶음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</si>
</sst>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8" xfId="0" applyFont="1" applyFill="1" applyBorder="1" applyAlignment="1">
      <alignment vertical="center" wrapText="1"/>
    </xf>
    <xf numFmtId="0" fontId="32" fillId="0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BB3C188-DF71-4189-B5EC-EC0AF117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35D087F-54AD-4B66-914B-D6D921D88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341F942-F674-46DF-A9E2-50BEE4A9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2382F77-0166-424E-9F04-25F59CCDE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590E213-1BCA-4370-A6AD-0C583BCBE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453A9EC-007E-4E95-855A-44BA768E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448C34F-964F-46F0-84F6-F8C15CC9A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5E96873-860D-4E4C-8F10-2F4F303C8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5C6AD83-68A4-482A-B988-0243E70C9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2CF5CCCD-3483-4DE9-B994-50A76FC89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A254C57-11C1-478C-BA03-BBCBA2428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528A571-A957-4828-8BBC-18ACDDC1C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325D4F6-FED8-48C5-B752-87B2C899B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6ECEDC-8599-48E8-9863-3FAC82223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4EAE66C-6B8A-4A7A-B6D4-88ED3C27D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F2E2584-58C4-4A63-A047-554DFFFFA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C85983-726F-4471-B15F-B797C628C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EA872D4-46FE-4D8B-BC18-4A263CE7F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38"/>
  <sheetViews>
    <sheetView topLeftCell="A7" zoomScale="85" zoomScaleNormal="85" zoomScaleSheetLayoutView="70" zoomScalePageLayoutView="40" workbookViewId="0">
      <selection activeCell="G12" sqref="G12:G17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15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1" customHeight="1" x14ac:dyDescent="0.3">
      <c r="A10" s="104" t="s">
        <v>11</v>
      </c>
      <c r="B10" s="102" t="s">
        <v>104</v>
      </c>
      <c r="C10" s="12" t="s">
        <v>105</v>
      </c>
      <c r="D10" s="13">
        <f t="shared" ref="D10:D37" si="0">0.65*E10</f>
        <v>16.25</v>
      </c>
      <c r="E10" s="13">
        <v>25</v>
      </c>
      <c r="F10" s="14">
        <f t="shared" ref="F10:F37" si="1">($B$6*D10)+($B$7*E10)</f>
        <v>0</v>
      </c>
      <c r="G10" s="101" t="s">
        <v>106</v>
      </c>
    </row>
    <row r="11" spans="1:7" s="3" customFormat="1" ht="40.75" customHeight="1" x14ac:dyDescent="0.3">
      <c r="A11" s="121" t="s">
        <v>12</v>
      </c>
      <c r="B11" s="16" t="s">
        <v>107</v>
      </c>
      <c r="C11" s="12" t="s">
        <v>87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112</v>
      </c>
    </row>
    <row r="12" spans="1:7" s="3" customFormat="1" ht="30.1" customHeight="1" x14ac:dyDescent="0.3">
      <c r="A12" s="123"/>
      <c r="B12" s="128" t="s">
        <v>108</v>
      </c>
      <c r="C12" s="12" t="s">
        <v>109</v>
      </c>
      <c r="D12" s="13">
        <f t="shared" si="0"/>
        <v>3.25</v>
      </c>
      <c r="E12" s="13">
        <v>5</v>
      </c>
      <c r="F12" s="14">
        <f t="shared" si="1"/>
        <v>0</v>
      </c>
      <c r="G12" s="126" t="s">
        <v>111</v>
      </c>
    </row>
    <row r="13" spans="1:7" s="3" customFormat="1" ht="27.7" customHeight="1" x14ac:dyDescent="0.3">
      <c r="A13" s="123"/>
      <c r="B13" s="129"/>
      <c r="C13" s="12" t="s">
        <v>73</v>
      </c>
      <c r="D13" s="13">
        <f t="shared" si="0"/>
        <v>1.3</v>
      </c>
      <c r="E13" s="13">
        <v>2</v>
      </c>
      <c r="F13" s="14">
        <f t="shared" si="1"/>
        <v>0</v>
      </c>
      <c r="G13" s="127"/>
    </row>
    <row r="14" spans="1:7" s="3" customFormat="1" ht="27.7" customHeight="1" x14ac:dyDescent="0.3">
      <c r="A14" s="123"/>
      <c r="B14" s="129"/>
      <c r="C14" s="12" t="s">
        <v>110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27"/>
    </row>
    <row r="15" spans="1:7" s="3" customFormat="1" ht="27.7" customHeight="1" x14ac:dyDescent="0.3">
      <c r="A15" s="123"/>
      <c r="B15" s="129"/>
      <c r="C15" s="12" t="s">
        <v>56</v>
      </c>
      <c r="D15" s="13">
        <f t="shared" si="0"/>
        <v>0.32500000000000001</v>
      </c>
      <c r="E15" s="13">
        <v>0.5</v>
      </c>
      <c r="F15" s="14">
        <f t="shared" si="1"/>
        <v>0</v>
      </c>
      <c r="G15" s="127"/>
    </row>
    <row r="16" spans="1:7" s="3" customFormat="1" ht="33.799999999999997" customHeight="1" x14ac:dyDescent="0.3">
      <c r="A16" s="123"/>
      <c r="B16" s="129"/>
      <c r="C16" s="12" t="s">
        <v>68</v>
      </c>
      <c r="D16" s="13">
        <f t="shared" si="0"/>
        <v>0.32500000000000001</v>
      </c>
      <c r="E16" s="13">
        <v>0.5</v>
      </c>
      <c r="F16" s="14">
        <f t="shared" si="1"/>
        <v>0</v>
      </c>
      <c r="G16" s="127"/>
    </row>
    <row r="17" spans="1:7" s="3" customFormat="1" ht="27.7" customHeight="1" x14ac:dyDescent="0.3">
      <c r="A17" s="123"/>
      <c r="B17" s="129"/>
      <c r="C17" s="12" t="s">
        <v>59</v>
      </c>
      <c r="D17" s="13">
        <f t="shared" si="0"/>
        <v>6.5000000000000002E-2</v>
      </c>
      <c r="E17" s="13">
        <v>0.1</v>
      </c>
      <c r="F17" s="46">
        <f t="shared" si="1"/>
        <v>0</v>
      </c>
      <c r="G17" s="127"/>
    </row>
    <row r="18" spans="1:7" ht="32.950000000000003" customHeight="1" x14ac:dyDescent="0.3">
      <c r="A18" s="123"/>
      <c r="B18" s="124" t="s">
        <v>118</v>
      </c>
      <c r="C18" s="12" t="s">
        <v>113</v>
      </c>
      <c r="D18" s="13">
        <f t="shared" si="0"/>
        <v>29.25</v>
      </c>
      <c r="E18" s="13">
        <v>45</v>
      </c>
      <c r="F18" s="14">
        <f t="shared" si="1"/>
        <v>0</v>
      </c>
      <c r="G18" s="125" t="s">
        <v>127</v>
      </c>
    </row>
    <row r="19" spans="1:7" ht="25" customHeight="1" x14ac:dyDescent="0.3">
      <c r="A19" s="123"/>
      <c r="B19" s="124"/>
      <c r="C19" s="12" t="s">
        <v>57</v>
      </c>
      <c r="D19" s="13">
        <f t="shared" si="0"/>
        <v>6.5</v>
      </c>
      <c r="E19" s="13">
        <v>10</v>
      </c>
      <c r="F19" s="14">
        <f t="shared" si="1"/>
        <v>0</v>
      </c>
      <c r="G19" s="125"/>
    </row>
    <row r="20" spans="1:7" ht="25" customHeight="1" x14ac:dyDescent="0.3">
      <c r="A20" s="123"/>
      <c r="B20" s="124"/>
      <c r="C20" s="12" t="s">
        <v>83</v>
      </c>
      <c r="D20" s="13">
        <f t="shared" si="0"/>
        <v>3.25</v>
      </c>
      <c r="E20" s="13">
        <v>5</v>
      </c>
      <c r="F20" s="14">
        <f t="shared" si="1"/>
        <v>0</v>
      </c>
      <c r="G20" s="125"/>
    </row>
    <row r="21" spans="1:7" ht="25" customHeight="1" x14ac:dyDescent="0.3">
      <c r="A21" s="123"/>
      <c r="B21" s="124"/>
      <c r="C21" s="12" t="s">
        <v>73</v>
      </c>
      <c r="D21" s="13">
        <f t="shared" si="0"/>
        <v>2.5350000000000001</v>
      </c>
      <c r="E21" s="13">
        <v>3.9</v>
      </c>
      <c r="F21" s="14">
        <f t="shared" si="1"/>
        <v>0</v>
      </c>
      <c r="G21" s="125"/>
    </row>
    <row r="22" spans="1:7" ht="25" customHeight="1" x14ac:dyDescent="0.3">
      <c r="A22" s="123"/>
      <c r="B22" s="124"/>
      <c r="C22" s="12" t="s">
        <v>114</v>
      </c>
      <c r="D22" s="13">
        <f t="shared" si="0"/>
        <v>0.78</v>
      </c>
      <c r="E22" s="13">
        <v>1.2</v>
      </c>
      <c r="F22" s="14">
        <f t="shared" si="1"/>
        <v>0</v>
      </c>
      <c r="G22" s="125"/>
    </row>
    <row r="23" spans="1:7" ht="25" customHeight="1" x14ac:dyDescent="0.3">
      <c r="A23" s="123"/>
      <c r="B23" s="124"/>
      <c r="C23" s="12" t="s">
        <v>115</v>
      </c>
      <c r="D23" s="13">
        <f t="shared" si="0"/>
        <v>0.65</v>
      </c>
      <c r="E23" s="13">
        <v>1</v>
      </c>
      <c r="F23" s="14">
        <f t="shared" si="1"/>
        <v>0</v>
      </c>
      <c r="G23" s="125"/>
    </row>
    <row r="24" spans="1:7" ht="25" customHeight="1" x14ac:dyDescent="0.3">
      <c r="A24" s="123"/>
      <c r="B24" s="124"/>
      <c r="C24" s="12" t="s">
        <v>74</v>
      </c>
      <c r="D24" s="13">
        <f t="shared" si="0"/>
        <v>0.65</v>
      </c>
      <c r="E24" s="13">
        <v>1</v>
      </c>
      <c r="F24" s="14">
        <f t="shared" si="1"/>
        <v>0</v>
      </c>
      <c r="G24" s="125"/>
    </row>
    <row r="25" spans="1:7" ht="25" customHeight="1" x14ac:dyDescent="0.3">
      <c r="A25" s="123"/>
      <c r="B25" s="124"/>
      <c r="C25" s="12" t="s">
        <v>68</v>
      </c>
      <c r="D25" s="13">
        <f t="shared" si="0"/>
        <v>0.58500000000000008</v>
      </c>
      <c r="E25" s="13">
        <v>0.9</v>
      </c>
      <c r="F25" s="14">
        <f t="shared" si="1"/>
        <v>0</v>
      </c>
      <c r="G25" s="125"/>
    </row>
    <row r="26" spans="1:7" ht="25" customHeight="1" x14ac:dyDescent="0.3">
      <c r="A26" s="123"/>
      <c r="B26" s="124"/>
      <c r="C26" s="12" t="s">
        <v>66</v>
      </c>
      <c r="D26" s="13">
        <f t="shared" si="0"/>
        <v>0.58500000000000008</v>
      </c>
      <c r="E26" s="13">
        <v>0.9</v>
      </c>
      <c r="F26" s="14">
        <f t="shared" si="1"/>
        <v>0</v>
      </c>
      <c r="G26" s="125"/>
    </row>
    <row r="27" spans="1:7" ht="25" customHeight="1" x14ac:dyDescent="0.3">
      <c r="A27" s="123"/>
      <c r="B27" s="124"/>
      <c r="C27" s="12" t="s">
        <v>116</v>
      </c>
      <c r="D27" s="13">
        <f t="shared" si="0"/>
        <v>0.39</v>
      </c>
      <c r="E27" s="13">
        <v>0.6</v>
      </c>
      <c r="F27" s="14">
        <f t="shared" si="1"/>
        <v>0</v>
      </c>
      <c r="G27" s="125"/>
    </row>
    <row r="28" spans="1:7" ht="25" customHeight="1" x14ac:dyDescent="0.3">
      <c r="A28" s="123"/>
      <c r="B28" s="124"/>
      <c r="C28" s="12" t="s">
        <v>117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25"/>
    </row>
    <row r="29" spans="1:7" ht="28.55" customHeight="1" x14ac:dyDescent="0.3">
      <c r="A29" s="123"/>
      <c r="B29" s="124" t="s">
        <v>119</v>
      </c>
      <c r="C29" s="12" t="s">
        <v>120</v>
      </c>
      <c r="D29" s="13">
        <f t="shared" si="0"/>
        <v>9.75</v>
      </c>
      <c r="E29" s="13">
        <v>15</v>
      </c>
      <c r="F29" s="14">
        <f t="shared" si="1"/>
        <v>0</v>
      </c>
      <c r="G29" s="125" t="s">
        <v>490</v>
      </c>
    </row>
    <row r="30" spans="1:7" ht="25" customHeight="1" x14ac:dyDescent="0.3">
      <c r="A30" s="123"/>
      <c r="B30" s="124"/>
      <c r="C30" s="12" t="s">
        <v>121</v>
      </c>
      <c r="D30" s="13">
        <f t="shared" si="0"/>
        <v>6.5</v>
      </c>
      <c r="E30" s="13">
        <v>10</v>
      </c>
      <c r="F30" s="14">
        <f t="shared" si="1"/>
        <v>0</v>
      </c>
      <c r="G30" s="125"/>
    </row>
    <row r="31" spans="1:7" ht="25" customHeight="1" x14ac:dyDescent="0.3">
      <c r="A31" s="123"/>
      <c r="B31" s="124"/>
      <c r="C31" s="12" t="s">
        <v>123</v>
      </c>
      <c r="D31" s="13">
        <f t="shared" si="0"/>
        <v>3.25</v>
      </c>
      <c r="E31" s="13">
        <v>5</v>
      </c>
      <c r="F31" s="46">
        <f t="shared" si="1"/>
        <v>0</v>
      </c>
      <c r="G31" s="125"/>
    </row>
    <row r="32" spans="1:7" ht="25" customHeight="1" x14ac:dyDescent="0.3">
      <c r="A32" s="123"/>
      <c r="B32" s="124"/>
      <c r="C32" s="12" t="s">
        <v>124</v>
      </c>
      <c r="D32" s="13">
        <f t="shared" si="0"/>
        <v>3.25</v>
      </c>
      <c r="E32" s="13">
        <v>5</v>
      </c>
      <c r="F32" s="14">
        <f t="shared" si="1"/>
        <v>0</v>
      </c>
      <c r="G32" s="125"/>
    </row>
    <row r="33" spans="1:7" ht="25" customHeight="1" x14ac:dyDescent="0.3">
      <c r="A33" s="123"/>
      <c r="B33" s="124"/>
      <c r="C33" s="12" t="s">
        <v>125</v>
      </c>
      <c r="D33" s="13">
        <f t="shared" si="0"/>
        <v>0.19500000000000001</v>
      </c>
      <c r="E33" s="13">
        <v>0.3</v>
      </c>
      <c r="F33" s="14">
        <f t="shared" si="1"/>
        <v>0</v>
      </c>
      <c r="G33" s="125"/>
    </row>
    <row r="34" spans="1:7" ht="25" customHeight="1" x14ac:dyDescent="0.3">
      <c r="A34" s="123"/>
      <c r="B34" s="124"/>
      <c r="C34" s="12" t="s">
        <v>126</v>
      </c>
      <c r="D34" s="13">
        <f t="shared" si="0"/>
        <v>0.13</v>
      </c>
      <c r="E34" s="13">
        <v>0.2</v>
      </c>
      <c r="F34" s="14">
        <f t="shared" si="1"/>
        <v>0</v>
      </c>
      <c r="G34" s="125"/>
    </row>
    <row r="35" spans="1:7" ht="25" customHeight="1" x14ac:dyDescent="0.3">
      <c r="A35" s="122"/>
      <c r="B35" s="18" t="s">
        <v>97</v>
      </c>
      <c r="C35" s="12" t="s">
        <v>99</v>
      </c>
      <c r="D35" s="13">
        <f t="shared" si="0"/>
        <v>13</v>
      </c>
      <c r="E35" s="15">
        <v>20</v>
      </c>
      <c r="F35" s="14">
        <f t="shared" si="1"/>
        <v>0</v>
      </c>
      <c r="G35" s="19" t="s">
        <v>49</v>
      </c>
    </row>
    <row r="36" spans="1:7" ht="25" customHeight="1" x14ac:dyDescent="0.3">
      <c r="A36" s="121" t="s">
        <v>13</v>
      </c>
      <c r="B36" s="18" t="s">
        <v>128</v>
      </c>
      <c r="C36" s="12" t="s">
        <v>129</v>
      </c>
      <c r="D36" s="13">
        <f t="shared" si="0"/>
        <v>26</v>
      </c>
      <c r="E36" s="15">
        <v>40</v>
      </c>
      <c r="F36" s="14">
        <f t="shared" si="1"/>
        <v>0</v>
      </c>
      <c r="G36" s="19" t="s">
        <v>49</v>
      </c>
    </row>
    <row r="37" spans="1:7" ht="25" customHeight="1" x14ac:dyDescent="0.3">
      <c r="A37" s="122"/>
      <c r="B37" s="18" t="s">
        <v>47</v>
      </c>
      <c r="C37" s="12" t="s">
        <v>47</v>
      </c>
      <c r="D37" s="13">
        <f t="shared" si="0"/>
        <v>65</v>
      </c>
      <c r="E37" s="15">
        <v>100</v>
      </c>
      <c r="F37" s="14">
        <f t="shared" si="1"/>
        <v>0</v>
      </c>
      <c r="G37" s="19" t="s">
        <v>49</v>
      </c>
    </row>
    <row r="38" spans="1:7" x14ac:dyDescent="0.3">
      <c r="G38" s="7"/>
    </row>
  </sheetData>
  <mergeCells count="12">
    <mergeCell ref="A1:G4"/>
    <mergeCell ref="A5:B5"/>
    <mergeCell ref="C5:F5"/>
    <mergeCell ref="G5:G6"/>
    <mergeCell ref="A36:A37"/>
    <mergeCell ref="A11:A35"/>
    <mergeCell ref="B18:B28"/>
    <mergeCell ref="G18:G28"/>
    <mergeCell ref="B29:B34"/>
    <mergeCell ref="G29:G34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4C71-8414-4943-A657-901064E5FA50}">
  <sheetPr>
    <pageSetUpPr fitToPage="1"/>
  </sheetPr>
  <dimension ref="A1:G41"/>
  <sheetViews>
    <sheetView topLeftCell="A22" zoomScale="85" zoomScaleNormal="85" zoomScaleSheetLayoutView="70" zoomScalePageLayoutView="40" workbookViewId="0">
      <selection activeCell="C14" sqref="C14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19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66" t="s">
        <v>6</v>
      </c>
      <c r="B9" s="66" t="s">
        <v>5</v>
      </c>
      <c r="C9" s="66" t="s">
        <v>4</v>
      </c>
      <c r="D9" s="11" t="s">
        <v>3</v>
      </c>
      <c r="E9" s="11" t="s">
        <v>2</v>
      </c>
      <c r="F9" s="11" t="s">
        <v>1</v>
      </c>
      <c r="G9" s="66" t="s">
        <v>0</v>
      </c>
    </row>
    <row r="10" spans="1:7" s="3" customFormat="1" ht="25" customHeight="1" x14ac:dyDescent="0.3">
      <c r="A10" s="130" t="s">
        <v>11</v>
      </c>
      <c r="B10" s="110" t="s">
        <v>45</v>
      </c>
      <c r="C10" s="12" t="s">
        <v>48</v>
      </c>
      <c r="D10" s="13">
        <f t="shared" ref="D10:D41" si="0">0.65*E10</f>
        <v>32.5</v>
      </c>
      <c r="E10" s="13">
        <v>50</v>
      </c>
      <c r="F10" s="14">
        <f t="shared" ref="F10:F41" si="1">($B$6*D10)+($B$7*E10)</f>
        <v>0</v>
      </c>
      <c r="G10" s="19" t="s">
        <v>49</v>
      </c>
    </row>
    <row r="11" spans="1:7" s="3" customFormat="1" ht="25" customHeight="1" x14ac:dyDescent="0.3">
      <c r="A11" s="130"/>
      <c r="B11" s="103" t="s">
        <v>47</v>
      </c>
      <c r="C11" s="54" t="s">
        <v>46</v>
      </c>
      <c r="D11" s="44">
        <f t="shared" ref="D11" si="2">0.65*E11</f>
        <v>65</v>
      </c>
      <c r="E11" s="44">
        <v>100</v>
      </c>
      <c r="F11" s="46">
        <f t="shared" ref="F11" si="3">($B$6*D11)+($B$7*E11)</f>
        <v>0</v>
      </c>
      <c r="G11" s="108" t="s">
        <v>49</v>
      </c>
    </row>
    <row r="12" spans="1:7" s="3" customFormat="1" ht="25" customHeight="1" x14ac:dyDescent="0.3">
      <c r="A12" s="121" t="s">
        <v>12</v>
      </c>
      <c r="B12" s="128" t="s">
        <v>50</v>
      </c>
      <c r="C12" s="12" t="s">
        <v>51</v>
      </c>
      <c r="D12" s="13">
        <f t="shared" si="0"/>
        <v>32.5</v>
      </c>
      <c r="E12" s="13">
        <v>50</v>
      </c>
      <c r="F12" s="14">
        <f t="shared" si="1"/>
        <v>0</v>
      </c>
      <c r="G12" s="126" t="s">
        <v>61</v>
      </c>
    </row>
    <row r="13" spans="1:7" s="3" customFormat="1" ht="25" customHeight="1" x14ac:dyDescent="0.3">
      <c r="A13" s="123"/>
      <c r="B13" s="131"/>
      <c r="C13" s="12" t="s">
        <v>52</v>
      </c>
      <c r="D13" s="13">
        <f t="shared" si="0"/>
        <v>3.25</v>
      </c>
      <c r="E13" s="13">
        <v>5</v>
      </c>
      <c r="F13" s="14">
        <f t="shared" si="1"/>
        <v>0</v>
      </c>
      <c r="G13" s="132"/>
    </row>
    <row r="14" spans="1:7" ht="25" customHeight="1" x14ac:dyDescent="0.3">
      <c r="A14" s="123"/>
      <c r="B14" s="124" t="s">
        <v>53</v>
      </c>
      <c r="C14" s="12" t="s">
        <v>54</v>
      </c>
      <c r="D14" s="13">
        <f t="shared" si="0"/>
        <v>19.5</v>
      </c>
      <c r="E14" s="13">
        <v>30</v>
      </c>
      <c r="F14" s="14">
        <f t="shared" si="1"/>
        <v>0</v>
      </c>
      <c r="G14" s="125" t="s">
        <v>60</v>
      </c>
    </row>
    <row r="15" spans="1:7" ht="25" customHeight="1" x14ac:dyDescent="0.3">
      <c r="A15" s="123"/>
      <c r="B15" s="124"/>
      <c r="C15" s="12" t="s">
        <v>55</v>
      </c>
      <c r="D15" s="13">
        <f t="shared" si="0"/>
        <v>0.65</v>
      </c>
      <c r="E15" s="13">
        <v>1</v>
      </c>
      <c r="F15" s="14">
        <f t="shared" si="1"/>
        <v>0</v>
      </c>
      <c r="G15" s="125"/>
    </row>
    <row r="16" spans="1:7" ht="29.25" customHeight="1" x14ac:dyDescent="0.3">
      <c r="A16" s="123"/>
      <c r="B16" s="124"/>
      <c r="C16" s="12" t="s">
        <v>56</v>
      </c>
      <c r="D16" s="13">
        <f t="shared" si="0"/>
        <v>0.65</v>
      </c>
      <c r="E16" s="13">
        <v>1</v>
      </c>
      <c r="F16" s="14">
        <f t="shared" si="1"/>
        <v>0</v>
      </c>
      <c r="G16" s="125"/>
    </row>
    <row r="17" spans="1:7" ht="26.35" customHeight="1" x14ac:dyDescent="0.3">
      <c r="A17" s="123"/>
      <c r="B17" s="124"/>
      <c r="C17" s="12" t="s">
        <v>57</v>
      </c>
      <c r="D17" s="13">
        <f t="shared" si="0"/>
        <v>0.65</v>
      </c>
      <c r="E17" s="13">
        <v>1</v>
      </c>
      <c r="F17" s="14">
        <f t="shared" si="1"/>
        <v>0</v>
      </c>
      <c r="G17" s="125"/>
    </row>
    <row r="18" spans="1:7" ht="26.35" customHeight="1" x14ac:dyDescent="0.3">
      <c r="A18" s="123"/>
      <c r="B18" s="124"/>
      <c r="C18" s="12" t="s">
        <v>58</v>
      </c>
      <c r="D18" s="13">
        <f t="shared" ref="D18:D19" si="4">0.65*E18</f>
        <v>0.65</v>
      </c>
      <c r="E18" s="13">
        <v>1</v>
      </c>
      <c r="F18" s="14">
        <f t="shared" ref="F18:F19" si="5">($B$6*D18)+($B$7*E18)</f>
        <v>0</v>
      </c>
      <c r="G18" s="125"/>
    </row>
    <row r="19" spans="1:7" ht="26.35" customHeight="1" x14ac:dyDescent="0.3">
      <c r="A19" s="123"/>
      <c r="B19" s="124"/>
      <c r="C19" s="12" t="s">
        <v>59</v>
      </c>
      <c r="D19" s="13">
        <f t="shared" si="4"/>
        <v>6.5000000000000002E-2</v>
      </c>
      <c r="E19" s="13">
        <v>0.1</v>
      </c>
      <c r="F19" s="14">
        <f t="shared" si="5"/>
        <v>0</v>
      </c>
      <c r="G19" s="125"/>
    </row>
    <row r="20" spans="1:7" ht="23.95" customHeight="1" x14ac:dyDescent="0.3">
      <c r="A20" s="123"/>
      <c r="B20" s="133" t="s">
        <v>62</v>
      </c>
      <c r="C20" s="12" t="s">
        <v>63</v>
      </c>
      <c r="D20" s="13">
        <f t="shared" si="0"/>
        <v>26</v>
      </c>
      <c r="E20" s="13">
        <v>40</v>
      </c>
      <c r="F20" s="14">
        <f t="shared" si="1"/>
        <v>0</v>
      </c>
      <c r="G20" s="125" t="s">
        <v>70</v>
      </c>
    </row>
    <row r="21" spans="1:7" ht="23.95" customHeight="1" x14ac:dyDescent="0.3">
      <c r="A21" s="123"/>
      <c r="B21" s="133"/>
      <c r="C21" s="12" t="s">
        <v>64</v>
      </c>
      <c r="D21" s="13">
        <f t="shared" si="0"/>
        <v>3.25</v>
      </c>
      <c r="E21" s="13">
        <v>5</v>
      </c>
      <c r="F21" s="14">
        <f t="shared" si="1"/>
        <v>0</v>
      </c>
      <c r="G21" s="125"/>
    </row>
    <row r="22" spans="1:7" ht="23.95" customHeight="1" x14ac:dyDescent="0.3">
      <c r="A22" s="123"/>
      <c r="B22" s="133"/>
      <c r="C22" s="12" t="s">
        <v>65</v>
      </c>
      <c r="D22" s="13">
        <f t="shared" ref="D22:D24" si="6">0.65*E22</f>
        <v>3.25</v>
      </c>
      <c r="E22" s="13">
        <v>5</v>
      </c>
      <c r="F22" s="14">
        <f t="shared" ref="F22:F24" si="7">($B$6*D22)+($B$7*E22)</f>
        <v>0</v>
      </c>
      <c r="G22" s="125"/>
    </row>
    <row r="23" spans="1:7" ht="23.95" customHeight="1" x14ac:dyDescent="0.3">
      <c r="A23" s="123"/>
      <c r="B23" s="133"/>
      <c r="C23" s="12" t="s">
        <v>66</v>
      </c>
      <c r="D23" s="13">
        <f t="shared" si="6"/>
        <v>1.9500000000000002</v>
      </c>
      <c r="E23" s="13">
        <v>3</v>
      </c>
      <c r="F23" s="14">
        <f t="shared" si="7"/>
        <v>0</v>
      </c>
      <c r="G23" s="125"/>
    </row>
    <row r="24" spans="1:7" ht="23.95" customHeight="1" x14ac:dyDescent="0.3">
      <c r="A24" s="123"/>
      <c r="B24" s="133"/>
      <c r="C24" s="12" t="s">
        <v>67</v>
      </c>
      <c r="D24" s="13">
        <f t="shared" si="6"/>
        <v>1.3</v>
      </c>
      <c r="E24" s="13">
        <v>2</v>
      </c>
      <c r="F24" s="14">
        <f t="shared" si="7"/>
        <v>0</v>
      </c>
      <c r="G24" s="125"/>
    </row>
    <row r="25" spans="1:7" ht="23.95" customHeight="1" x14ac:dyDescent="0.3">
      <c r="A25" s="123"/>
      <c r="B25" s="133"/>
      <c r="C25" s="12" t="s">
        <v>56</v>
      </c>
      <c r="D25" s="13">
        <f t="shared" si="0"/>
        <v>0.97500000000000009</v>
      </c>
      <c r="E25" s="13">
        <v>1.5</v>
      </c>
      <c r="F25" s="14">
        <f t="shared" si="1"/>
        <v>0</v>
      </c>
      <c r="G25" s="125"/>
    </row>
    <row r="26" spans="1:7" ht="23.95" customHeight="1" x14ac:dyDescent="0.3">
      <c r="A26" s="123"/>
      <c r="B26" s="133"/>
      <c r="C26" s="12" t="s">
        <v>68</v>
      </c>
      <c r="D26" s="13">
        <f t="shared" si="0"/>
        <v>0.97500000000000009</v>
      </c>
      <c r="E26" s="13">
        <v>1.5</v>
      </c>
      <c r="F26" s="14">
        <f t="shared" si="1"/>
        <v>0</v>
      </c>
      <c r="G26" s="125"/>
    </row>
    <row r="27" spans="1:7" ht="23.95" customHeight="1" x14ac:dyDescent="0.3">
      <c r="A27" s="123"/>
      <c r="B27" s="133"/>
      <c r="C27" s="12" t="s">
        <v>69</v>
      </c>
      <c r="D27" s="13">
        <f t="shared" si="0"/>
        <v>0.32500000000000001</v>
      </c>
      <c r="E27" s="13">
        <v>0.5</v>
      </c>
      <c r="F27" s="14">
        <f t="shared" si="1"/>
        <v>0</v>
      </c>
      <c r="G27" s="125"/>
    </row>
    <row r="28" spans="1:7" ht="21.75" customHeight="1" x14ac:dyDescent="0.3">
      <c r="A28" s="123"/>
      <c r="B28" s="134" t="s">
        <v>71</v>
      </c>
      <c r="C28" s="12" t="s">
        <v>72</v>
      </c>
      <c r="D28" s="13">
        <f t="shared" si="0"/>
        <v>22.75</v>
      </c>
      <c r="E28" s="13">
        <v>35</v>
      </c>
      <c r="F28" s="14">
        <f t="shared" si="1"/>
        <v>0</v>
      </c>
      <c r="G28" s="125" t="s">
        <v>75</v>
      </c>
    </row>
    <row r="29" spans="1:7" ht="21.75" customHeight="1" x14ac:dyDescent="0.3">
      <c r="A29" s="123"/>
      <c r="B29" s="134"/>
      <c r="C29" s="12" t="s">
        <v>58</v>
      </c>
      <c r="D29" s="13">
        <f t="shared" si="0"/>
        <v>0.65</v>
      </c>
      <c r="E29" s="13">
        <v>1</v>
      </c>
      <c r="F29" s="14">
        <f t="shared" si="1"/>
        <v>0</v>
      </c>
      <c r="G29" s="125"/>
    </row>
    <row r="30" spans="1:7" ht="21.75" customHeight="1" x14ac:dyDescent="0.3">
      <c r="A30" s="123"/>
      <c r="B30" s="134"/>
      <c r="C30" s="12" t="s">
        <v>73</v>
      </c>
      <c r="D30" s="13">
        <f t="shared" si="0"/>
        <v>0.32500000000000001</v>
      </c>
      <c r="E30" s="13">
        <v>0.5</v>
      </c>
      <c r="F30" s="14">
        <f t="shared" si="1"/>
        <v>0</v>
      </c>
      <c r="G30" s="125"/>
    </row>
    <row r="31" spans="1:7" ht="21.75" customHeight="1" x14ac:dyDescent="0.3">
      <c r="A31" s="123"/>
      <c r="B31" s="134"/>
      <c r="C31" s="12" t="s">
        <v>56</v>
      </c>
      <c r="D31" s="13">
        <f t="shared" si="0"/>
        <v>0.32500000000000001</v>
      </c>
      <c r="E31" s="13">
        <v>0.5</v>
      </c>
      <c r="F31" s="14">
        <f t="shared" si="1"/>
        <v>0</v>
      </c>
      <c r="G31" s="125"/>
    </row>
    <row r="32" spans="1:7" ht="21.75" customHeight="1" x14ac:dyDescent="0.3">
      <c r="A32" s="123"/>
      <c r="B32" s="134"/>
      <c r="C32" s="12" t="s">
        <v>68</v>
      </c>
      <c r="D32" s="13">
        <f t="shared" si="0"/>
        <v>0.32500000000000001</v>
      </c>
      <c r="E32" s="13">
        <v>0.5</v>
      </c>
      <c r="F32" s="14">
        <f t="shared" si="1"/>
        <v>0</v>
      </c>
      <c r="G32" s="125"/>
    </row>
    <row r="33" spans="1:7" ht="21.75" customHeight="1" x14ac:dyDescent="0.3">
      <c r="A33" s="123"/>
      <c r="B33" s="134"/>
      <c r="C33" s="12" t="s">
        <v>74</v>
      </c>
      <c r="D33" s="13">
        <f t="shared" si="0"/>
        <v>0.13</v>
      </c>
      <c r="E33" s="13">
        <v>0.2</v>
      </c>
      <c r="F33" s="14">
        <f t="shared" si="1"/>
        <v>0</v>
      </c>
      <c r="G33" s="125"/>
    </row>
    <row r="34" spans="1:7" ht="25" customHeight="1" x14ac:dyDescent="0.3">
      <c r="A34" s="122"/>
      <c r="B34" s="64" t="s">
        <v>76</v>
      </c>
      <c r="C34" s="12" t="s">
        <v>77</v>
      </c>
      <c r="D34" s="13">
        <f t="shared" si="0"/>
        <v>13</v>
      </c>
      <c r="E34" s="13">
        <v>20</v>
      </c>
      <c r="F34" s="14">
        <f t="shared" si="1"/>
        <v>0</v>
      </c>
      <c r="G34" s="65" t="s">
        <v>49</v>
      </c>
    </row>
    <row r="35" spans="1:7" ht="25" customHeight="1" x14ac:dyDescent="0.3">
      <c r="A35" s="130" t="s">
        <v>13</v>
      </c>
      <c r="B35" s="128" t="s">
        <v>78</v>
      </c>
      <c r="C35" s="12" t="s">
        <v>79</v>
      </c>
      <c r="D35" s="13">
        <f t="shared" si="0"/>
        <v>19.5</v>
      </c>
      <c r="E35" s="13">
        <v>30</v>
      </c>
      <c r="F35" s="14">
        <f t="shared" si="1"/>
        <v>0</v>
      </c>
      <c r="G35" s="126" t="s">
        <v>84</v>
      </c>
    </row>
    <row r="36" spans="1:7" ht="25" customHeight="1" x14ac:dyDescent="0.3">
      <c r="A36" s="130"/>
      <c r="B36" s="129"/>
      <c r="C36" s="12" t="s">
        <v>80</v>
      </c>
      <c r="D36" s="13">
        <f t="shared" ref="D36:D40" si="8">0.65*E36</f>
        <v>19.5</v>
      </c>
      <c r="E36" s="13">
        <v>30</v>
      </c>
      <c r="F36" s="14">
        <f t="shared" ref="F36:F40" si="9">($B$6*D36)+($B$7*E36)</f>
        <v>0</v>
      </c>
      <c r="G36" s="127"/>
    </row>
    <row r="37" spans="1:7" ht="25" customHeight="1" x14ac:dyDescent="0.3">
      <c r="A37" s="130"/>
      <c r="B37" s="129"/>
      <c r="C37" s="12" t="s">
        <v>81</v>
      </c>
      <c r="D37" s="13">
        <f t="shared" si="8"/>
        <v>9.75</v>
      </c>
      <c r="E37" s="13">
        <v>15</v>
      </c>
      <c r="F37" s="14">
        <f t="shared" si="9"/>
        <v>0</v>
      </c>
      <c r="G37" s="127"/>
    </row>
    <row r="38" spans="1:7" ht="25" customHeight="1" x14ac:dyDescent="0.3">
      <c r="A38" s="130"/>
      <c r="B38" s="129"/>
      <c r="C38" s="12" t="s">
        <v>82</v>
      </c>
      <c r="D38" s="13">
        <f t="shared" si="8"/>
        <v>3.25</v>
      </c>
      <c r="E38" s="13">
        <v>5</v>
      </c>
      <c r="F38" s="14">
        <f t="shared" si="9"/>
        <v>0</v>
      </c>
      <c r="G38" s="127"/>
    </row>
    <row r="39" spans="1:7" ht="25" customHeight="1" x14ac:dyDescent="0.3">
      <c r="A39" s="130"/>
      <c r="B39" s="129"/>
      <c r="C39" s="12" t="s">
        <v>83</v>
      </c>
      <c r="D39" s="13">
        <f t="shared" si="8"/>
        <v>1.9500000000000002</v>
      </c>
      <c r="E39" s="13">
        <v>3</v>
      </c>
      <c r="F39" s="14">
        <f t="shared" si="9"/>
        <v>0</v>
      </c>
      <c r="G39" s="127"/>
    </row>
    <row r="40" spans="1:7" ht="25" customHeight="1" x14ac:dyDescent="0.3">
      <c r="A40" s="130"/>
      <c r="B40" s="129"/>
      <c r="C40" s="12" t="s">
        <v>57</v>
      </c>
      <c r="D40" s="13">
        <f t="shared" si="8"/>
        <v>1.9500000000000002</v>
      </c>
      <c r="E40" s="13">
        <v>3</v>
      </c>
      <c r="F40" s="14">
        <f t="shared" si="9"/>
        <v>0</v>
      </c>
      <c r="G40" s="127"/>
    </row>
    <row r="41" spans="1:7" ht="25" customHeight="1" x14ac:dyDescent="0.3">
      <c r="A41" s="130"/>
      <c r="B41" s="131"/>
      <c r="C41" s="12" t="s">
        <v>66</v>
      </c>
      <c r="D41" s="13">
        <f t="shared" si="0"/>
        <v>1.9500000000000002</v>
      </c>
      <c r="E41" s="13">
        <v>3</v>
      </c>
      <c r="F41" s="14">
        <f t="shared" si="1"/>
        <v>0</v>
      </c>
      <c r="G41" s="132"/>
    </row>
  </sheetData>
  <mergeCells count="17">
    <mergeCell ref="A1:G4"/>
    <mergeCell ref="A5:B5"/>
    <mergeCell ref="C5:F5"/>
    <mergeCell ref="G5:G6"/>
    <mergeCell ref="A10:A11"/>
    <mergeCell ref="A35:A41"/>
    <mergeCell ref="A12:A34"/>
    <mergeCell ref="B12:B13"/>
    <mergeCell ref="G12:G13"/>
    <mergeCell ref="B14:B19"/>
    <mergeCell ref="G14:G19"/>
    <mergeCell ref="B20:B27"/>
    <mergeCell ref="G20:G27"/>
    <mergeCell ref="B28:B33"/>
    <mergeCell ref="G28:G33"/>
    <mergeCell ref="B35:B41"/>
    <mergeCell ref="G35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34"/>
  <sheetViews>
    <sheetView topLeftCell="A19" zoomScale="85" zoomScaleNormal="85" zoomScaleSheetLayoutView="70" zoomScalePageLayoutView="40" workbookViewId="0">
      <selection activeCell="C35" sqref="C35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20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5" customHeight="1" x14ac:dyDescent="0.3">
      <c r="A10" s="121" t="s">
        <v>11</v>
      </c>
      <c r="B10" s="128" t="s">
        <v>85</v>
      </c>
      <c r="C10" s="12" t="s">
        <v>46</v>
      </c>
      <c r="D10" s="13">
        <f t="shared" ref="D10:D33" si="0">0.65*E10</f>
        <v>32.5</v>
      </c>
      <c r="E10" s="13">
        <v>50</v>
      </c>
      <c r="F10" s="14">
        <f t="shared" ref="F10:F33" si="1">($B$6*D10)+($B$7*E10)</f>
        <v>0</v>
      </c>
      <c r="G10" s="125" t="s">
        <v>491</v>
      </c>
    </row>
    <row r="11" spans="1:7" s="3" customFormat="1" ht="25" customHeight="1" x14ac:dyDescent="0.3">
      <c r="A11" s="123"/>
      <c r="B11" s="129"/>
      <c r="C11" s="12" t="s">
        <v>51</v>
      </c>
      <c r="D11" s="13">
        <f t="shared" ref="D11:D13" si="2">0.65*E11</f>
        <v>16.25</v>
      </c>
      <c r="E11" s="13">
        <v>25</v>
      </c>
      <c r="F11" s="14">
        <f t="shared" ref="F11:F13" si="3">($B$6*D11)+($B$7*E11)</f>
        <v>0</v>
      </c>
      <c r="G11" s="125"/>
    </row>
    <row r="12" spans="1:7" s="3" customFormat="1" ht="25" customHeight="1" x14ac:dyDescent="0.3">
      <c r="A12" s="123"/>
      <c r="B12" s="129"/>
      <c r="C12" s="12" t="s">
        <v>57</v>
      </c>
      <c r="D12" s="13">
        <f t="shared" si="2"/>
        <v>3.25</v>
      </c>
      <c r="E12" s="13">
        <v>5</v>
      </c>
      <c r="F12" s="14">
        <f t="shared" si="3"/>
        <v>0</v>
      </c>
      <c r="G12" s="125"/>
    </row>
    <row r="13" spans="1:7" s="3" customFormat="1" ht="25" customHeight="1" x14ac:dyDescent="0.3">
      <c r="A13" s="123"/>
      <c r="B13" s="129"/>
      <c r="C13" s="12" t="s">
        <v>68</v>
      </c>
      <c r="D13" s="13">
        <f t="shared" si="2"/>
        <v>0.32500000000000001</v>
      </c>
      <c r="E13" s="13">
        <v>0.5</v>
      </c>
      <c r="F13" s="14">
        <f t="shared" si="3"/>
        <v>0</v>
      </c>
      <c r="G13" s="125"/>
    </row>
    <row r="14" spans="1:7" s="3" customFormat="1" ht="25" customHeight="1" x14ac:dyDescent="0.3">
      <c r="A14" s="122"/>
      <c r="B14" s="129"/>
      <c r="C14" s="12" t="s">
        <v>59</v>
      </c>
      <c r="D14" s="13">
        <f t="shared" ref="D14" si="4">0.65*E14</f>
        <v>6.5000000000000002E-2</v>
      </c>
      <c r="E14" s="13">
        <v>0.1</v>
      </c>
      <c r="F14" s="14">
        <f t="shared" ref="F14" si="5">($B$6*D14)+($B$7*E14)</f>
        <v>0</v>
      </c>
      <c r="G14" s="125"/>
    </row>
    <row r="15" spans="1:7" s="3" customFormat="1" ht="36" customHeight="1" x14ac:dyDescent="0.3">
      <c r="A15" s="123" t="s">
        <v>17</v>
      </c>
      <c r="B15" s="99" t="s">
        <v>86</v>
      </c>
      <c r="C15" s="12" t="s">
        <v>87</v>
      </c>
      <c r="D15" s="13">
        <f t="shared" ref="D15" si="6">0.65*E15</f>
        <v>13</v>
      </c>
      <c r="E15" s="13">
        <v>20</v>
      </c>
      <c r="F15" s="14">
        <f t="shared" ref="F15" si="7">($B$6*D15)+($B$7*E15)</f>
        <v>0</v>
      </c>
      <c r="G15" s="19" t="s">
        <v>112</v>
      </c>
    </row>
    <row r="16" spans="1:7" s="3" customFormat="1" ht="25" customHeight="1" x14ac:dyDescent="0.3">
      <c r="A16" s="123"/>
      <c r="B16" s="133" t="s">
        <v>88</v>
      </c>
      <c r="C16" s="12" t="s">
        <v>89</v>
      </c>
      <c r="D16" s="44">
        <f t="shared" ref="D16:D17" si="8">0.65*E16</f>
        <v>32.5</v>
      </c>
      <c r="E16" s="13">
        <v>50</v>
      </c>
      <c r="F16" s="46">
        <f t="shared" ref="F16:F17" si="9">($B$6*D16)+($B$7*E16)</f>
        <v>0</v>
      </c>
      <c r="G16" s="126" t="s">
        <v>492</v>
      </c>
    </row>
    <row r="17" spans="1:7" s="3" customFormat="1" ht="25" customHeight="1" x14ac:dyDescent="0.3">
      <c r="A17" s="123"/>
      <c r="B17" s="135"/>
      <c r="C17" s="12" t="s">
        <v>90</v>
      </c>
      <c r="D17" s="13">
        <f t="shared" si="8"/>
        <v>13</v>
      </c>
      <c r="E17" s="13">
        <v>20</v>
      </c>
      <c r="F17" s="14">
        <f t="shared" si="9"/>
        <v>0</v>
      </c>
      <c r="G17" s="127"/>
    </row>
    <row r="18" spans="1:7" s="3" customFormat="1" ht="25" customHeight="1" x14ac:dyDescent="0.3">
      <c r="A18" s="123"/>
      <c r="B18" s="135"/>
      <c r="C18" s="12" t="s">
        <v>82</v>
      </c>
      <c r="D18" s="13">
        <f t="shared" ref="D18:D27" si="10">0.65*E18</f>
        <v>6.5</v>
      </c>
      <c r="E18" s="13">
        <v>10</v>
      </c>
      <c r="F18" s="14">
        <f t="shared" ref="F18:F27" si="11">($B$6*D18)+($B$7*E18)</f>
        <v>0</v>
      </c>
      <c r="G18" s="127"/>
    </row>
    <row r="19" spans="1:7" s="3" customFormat="1" ht="25" customHeight="1" x14ac:dyDescent="0.3">
      <c r="A19" s="123"/>
      <c r="B19" s="135"/>
      <c r="C19" s="12" t="s">
        <v>83</v>
      </c>
      <c r="D19" s="13">
        <f t="shared" ref="D19:D22" si="12">0.65*E19</f>
        <v>3.25</v>
      </c>
      <c r="E19" s="13">
        <v>5</v>
      </c>
      <c r="F19" s="14">
        <f t="shared" ref="F19:F22" si="13">($B$6*D19)+($B$7*E19)</f>
        <v>0</v>
      </c>
      <c r="G19" s="127"/>
    </row>
    <row r="20" spans="1:7" s="3" customFormat="1" ht="25" customHeight="1" x14ac:dyDescent="0.3">
      <c r="A20" s="123"/>
      <c r="B20" s="135"/>
      <c r="C20" s="12" t="s">
        <v>57</v>
      </c>
      <c r="D20" s="13">
        <f t="shared" si="12"/>
        <v>3.25</v>
      </c>
      <c r="E20" s="13">
        <v>5</v>
      </c>
      <c r="F20" s="14">
        <f t="shared" si="13"/>
        <v>0</v>
      </c>
      <c r="G20" s="127"/>
    </row>
    <row r="21" spans="1:7" s="3" customFormat="1" ht="25" customHeight="1" x14ac:dyDescent="0.3">
      <c r="A21" s="123"/>
      <c r="B21" s="135"/>
      <c r="C21" s="12" t="s">
        <v>66</v>
      </c>
      <c r="D21" s="13">
        <f t="shared" si="12"/>
        <v>2.0150000000000001</v>
      </c>
      <c r="E21" s="13">
        <v>3.1</v>
      </c>
      <c r="F21" s="14">
        <f t="shared" si="13"/>
        <v>0</v>
      </c>
      <c r="G21" s="127"/>
    </row>
    <row r="22" spans="1:7" s="3" customFormat="1" ht="25" customHeight="1" x14ac:dyDescent="0.3">
      <c r="A22" s="123"/>
      <c r="B22" s="135"/>
      <c r="C22" s="12" t="s">
        <v>91</v>
      </c>
      <c r="D22" s="13">
        <f t="shared" si="12"/>
        <v>1.9500000000000002</v>
      </c>
      <c r="E22" s="13">
        <v>3</v>
      </c>
      <c r="F22" s="14">
        <f t="shared" si="13"/>
        <v>0</v>
      </c>
      <c r="G22" s="127"/>
    </row>
    <row r="23" spans="1:7" s="3" customFormat="1" ht="25" customHeight="1" x14ac:dyDescent="0.3">
      <c r="A23" s="123"/>
      <c r="B23" s="135"/>
      <c r="C23" s="12" t="s">
        <v>92</v>
      </c>
      <c r="D23" s="13">
        <f t="shared" si="10"/>
        <v>1.9500000000000002</v>
      </c>
      <c r="E23" s="13">
        <v>3</v>
      </c>
      <c r="F23" s="14">
        <f t="shared" si="11"/>
        <v>0</v>
      </c>
      <c r="G23" s="127"/>
    </row>
    <row r="24" spans="1:7" s="3" customFormat="1" ht="25" customHeight="1" x14ac:dyDescent="0.3">
      <c r="A24" s="123"/>
      <c r="B24" s="135"/>
      <c r="C24" s="12" t="s">
        <v>73</v>
      </c>
      <c r="D24" s="13">
        <f t="shared" si="10"/>
        <v>1.4300000000000002</v>
      </c>
      <c r="E24" s="13">
        <v>2.2000000000000002</v>
      </c>
      <c r="F24" s="14">
        <f t="shared" si="11"/>
        <v>0</v>
      </c>
      <c r="G24" s="127"/>
    </row>
    <row r="25" spans="1:7" s="3" customFormat="1" ht="32.950000000000003" customHeight="1" x14ac:dyDescent="0.3">
      <c r="A25" s="123"/>
      <c r="B25" s="135"/>
      <c r="C25" s="12" t="s">
        <v>93</v>
      </c>
      <c r="D25" s="13">
        <f t="shared" ref="D25:D26" si="14">0.65*E25</f>
        <v>1.1700000000000002</v>
      </c>
      <c r="E25" s="13">
        <v>1.8</v>
      </c>
      <c r="F25" s="14">
        <f t="shared" ref="F25:F26" si="15">($B$6*D25)+($B$7*E25)</f>
        <v>0</v>
      </c>
      <c r="G25" s="127"/>
    </row>
    <row r="26" spans="1:7" s="3" customFormat="1" ht="29.25" customHeight="1" x14ac:dyDescent="0.3">
      <c r="A26" s="123"/>
      <c r="B26" s="135"/>
      <c r="C26" s="12" t="s">
        <v>64</v>
      </c>
      <c r="D26" s="13">
        <f t="shared" si="14"/>
        <v>0.58500000000000008</v>
      </c>
      <c r="E26" s="13">
        <v>0.9</v>
      </c>
      <c r="F26" s="14">
        <f t="shared" si="15"/>
        <v>0</v>
      </c>
      <c r="G26" s="127"/>
    </row>
    <row r="27" spans="1:7" s="3" customFormat="1" ht="25" customHeight="1" x14ac:dyDescent="0.3">
      <c r="A27" s="123"/>
      <c r="B27" s="135"/>
      <c r="C27" s="12" t="s">
        <v>59</v>
      </c>
      <c r="D27" s="13">
        <f t="shared" si="10"/>
        <v>0.32500000000000001</v>
      </c>
      <c r="E27" s="13">
        <v>0.5</v>
      </c>
      <c r="F27" s="14">
        <f t="shared" si="11"/>
        <v>0</v>
      </c>
      <c r="G27" s="127"/>
    </row>
    <row r="28" spans="1:7" ht="25" customHeight="1" x14ac:dyDescent="0.3">
      <c r="A28" s="123"/>
      <c r="B28" s="133" t="s">
        <v>94</v>
      </c>
      <c r="C28" s="12" t="s">
        <v>95</v>
      </c>
      <c r="D28" s="13">
        <f t="shared" si="0"/>
        <v>29.25</v>
      </c>
      <c r="E28" s="13">
        <v>45</v>
      </c>
      <c r="F28" s="14">
        <f t="shared" si="1"/>
        <v>0</v>
      </c>
      <c r="G28" s="126" t="s">
        <v>96</v>
      </c>
    </row>
    <row r="29" spans="1:7" ht="25" customHeight="1" x14ac:dyDescent="0.3">
      <c r="A29" s="123"/>
      <c r="B29" s="135"/>
      <c r="C29" s="54" t="s">
        <v>66</v>
      </c>
      <c r="D29" s="13">
        <f t="shared" ref="D29" si="16">0.65*E29</f>
        <v>1.3</v>
      </c>
      <c r="E29" s="13">
        <v>2</v>
      </c>
      <c r="F29" s="14">
        <f t="shared" ref="F29" si="17">($B$6*D29)+($B$7*E29)</f>
        <v>0</v>
      </c>
      <c r="G29" s="127"/>
    </row>
    <row r="30" spans="1:7" ht="25" customHeight="1" x14ac:dyDescent="0.3">
      <c r="A30" s="122"/>
      <c r="B30" s="18" t="s">
        <v>97</v>
      </c>
      <c r="C30" s="12" t="s">
        <v>99</v>
      </c>
      <c r="D30" s="13">
        <f t="shared" si="0"/>
        <v>13</v>
      </c>
      <c r="E30" s="13">
        <v>20</v>
      </c>
      <c r="F30" s="14">
        <f t="shared" si="1"/>
        <v>0</v>
      </c>
      <c r="G30" s="17" t="s">
        <v>49</v>
      </c>
    </row>
    <row r="31" spans="1:7" ht="25" customHeight="1" x14ac:dyDescent="0.3">
      <c r="A31" s="123" t="s">
        <v>18</v>
      </c>
      <c r="B31" s="133" t="s">
        <v>470</v>
      </c>
      <c r="C31" s="12" t="s">
        <v>100</v>
      </c>
      <c r="D31" s="13">
        <f t="shared" si="0"/>
        <v>19.5</v>
      </c>
      <c r="E31" s="13">
        <v>30</v>
      </c>
      <c r="F31" s="14">
        <f t="shared" si="1"/>
        <v>0</v>
      </c>
      <c r="G31" s="126" t="s">
        <v>103</v>
      </c>
    </row>
    <row r="32" spans="1:7" ht="25" customHeight="1" x14ac:dyDescent="0.3">
      <c r="A32" s="123"/>
      <c r="B32" s="135"/>
      <c r="C32" s="12" t="s">
        <v>101</v>
      </c>
      <c r="D32" s="13">
        <f t="shared" ref="D32" si="18">0.65*E32</f>
        <v>9.75</v>
      </c>
      <c r="E32" s="13">
        <v>15</v>
      </c>
      <c r="F32" s="14">
        <f t="shared" ref="F32" si="19">($B$6*D32)+($B$7*E32)</f>
        <v>0</v>
      </c>
      <c r="G32" s="127"/>
    </row>
    <row r="33" spans="1:7" ht="25" customHeight="1" x14ac:dyDescent="0.3">
      <c r="A33" s="122"/>
      <c r="B33" s="136"/>
      <c r="C33" s="12" t="s">
        <v>102</v>
      </c>
      <c r="D33" s="13">
        <f t="shared" si="0"/>
        <v>9.75</v>
      </c>
      <c r="E33" s="13">
        <v>15</v>
      </c>
      <c r="F33" s="14">
        <f t="shared" si="1"/>
        <v>0</v>
      </c>
      <c r="G33" s="132"/>
    </row>
    <row r="34" spans="1:7" x14ac:dyDescent="0.3">
      <c r="G34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B16:B27"/>
    <mergeCell ref="G31:G33"/>
    <mergeCell ref="B31:B33"/>
    <mergeCell ref="A31:A33"/>
    <mergeCell ref="A15:A30"/>
    <mergeCell ref="G28:G29"/>
    <mergeCell ref="B28:B29"/>
    <mergeCell ref="G16:G2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9"/>
  <sheetViews>
    <sheetView topLeftCell="A19" zoomScale="85" zoomScaleNormal="85" zoomScaleSheetLayoutView="70" zoomScalePageLayoutView="40" workbookViewId="0">
      <selection activeCell="B31" sqref="B31:C35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21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5" customHeight="1" x14ac:dyDescent="0.3">
      <c r="A10" s="130" t="s">
        <v>11</v>
      </c>
      <c r="B10" s="128" t="s">
        <v>130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26" t="s">
        <v>132</v>
      </c>
    </row>
    <row r="11" spans="1:7" s="3" customFormat="1" ht="25" customHeight="1" x14ac:dyDescent="0.3">
      <c r="A11" s="130"/>
      <c r="B11" s="129"/>
      <c r="C11" s="12" t="s">
        <v>131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27"/>
    </row>
    <row r="12" spans="1:7" s="3" customFormat="1" ht="25" customHeight="1" x14ac:dyDescent="0.3">
      <c r="A12" s="130"/>
      <c r="B12" s="129"/>
      <c r="C12" s="12" t="s">
        <v>73</v>
      </c>
      <c r="D12" s="13">
        <f t="shared" si="2"/>
        <v>0.78</v>
      </c>
      <c r="E12" s="13">
        <v>1.2</v>
      </c>
      <c r="F12" s="14">
        <f t="shared" si="3"/>
        <v>0</v>
      </c>
      <c r="G12" s="127"/>
    </row>
    <row r="13" spans="1:7" s="3" customFormat="1" ht="26.35" customHeight="1" x14ac:dyDescent="0.3">
      <c r="A13" s="130"/>
      <c r="B13" s="129"/>
      <c r="C13" s="12" t="s">
        <v>68</v>
      </c>
      <c r="D13" s="13">
        <f t="shared" ref="D13:D14" si="4">0.65*E13</f>
        <v>0.78</v>
      </c>
      <c r="E13" s="13">
        <v>1.2</v>
      </c>
      <c r="F13" s="14">
        <f t="shared" ref="F13:F14" si="5">($B$6*D13)+($B$7*E13)</f>
        <v>0</v>
      </c>
      <c r="G13" s="127"/>
    </row>
    <row r="14" spans="1:7" s="3" customFormat="1" ht="25" customHeight="1" x14ac:dyDescent="0.3">
      <c r="A14" s="130"/>
      <c r="B14" s="129"/>
      <c r="C14" s="12" t="s">
        <v>59</v>
      </c>
      <c r="D14" s="13">
        <f t="shared" si="4"/>
        <v>0.32500000000000001</v>
      </c>
      <c r="E14" s="13">
        <v>0.5</v>
      </c>
      <c r="F14" s="14">
        <f t="shared" si="5"/>
        <v>0</v>
      </c>
      <c r="G14" s="127"/>
    </row>
    <row r="15" spans="1:7" s="3" customFormat="1" ht="25" customHeight="1" x14ac:dyDescent="0.3">
      <c r="A15" s="130"/>
      <c r="B15" s="129"/>
      <c r="C15" s="12" t="s">
        <v>56</v>
      </c>
      <c r="D15" s="13">
        <f t="shared" ref="D15" si="6">0.65*E15</f>
        <v>0.13</v>
      </c>
      <c r="E15" s="13">
        <v>0.2</v>
      </c>
      <c r="F15" s="14">
        <f t="shared" ref="F15" si="7">($B$6*D15)+($B$7*E15)</f>
        <v>0</v>
      </c>
      <c r="G15" s="127"/>
    </row>
    <row r="16" spans="1:7" s="3" customFormat="1" ht="41.95" customHeight="1" x14ac:dyDescent="0.3">
      <c r="A16" s="121" t="s">
        <v>12</v>
      </c>
      <c r="B16" s="22" t="s">
        <v>107</v>
      </c>
      <c r="C16" s="12" t="s">
        <v>87</v>
      </c>
      <c r="D16" s="13">
        <f t="shared" ref="D16:D38" si="8">0.65*E16</f>
        <v>35.75</v>
      </c>
      <c r="E16" s="13">
        <v>55</v>
      </c>
      <c r="F16" s="14">
        <f t="shared" ref="F16:F38" si="9">($B$6*D16)+($B$7*E16)</f>
        <v>0</v>
      </c>
      <c r="G16" s="17" t="s">
        <v>112</v>
      </c>
    </row>
    <row r="17" spans="1:7" s="3" customFormat="1" ht="25" customHeight="1" x14ac:dyDescent="0.3">
      <c r="A17" s="123"/>
      <c r="B17" s="128" t="s">
        <v>133</v>
      </c>
      <c r="C17" s="12" t="s">
        <v>134</v>
      </c>
      <c r="D17" s="13">
        <f t="shared" si="8"/>
        <v>5.2</v>
      </c>
      <c r="E17" s="13">
        <v>8</v>
      </c>
      <c r="F17" s="14">
        <f t="shared" si="9"/>
        <v>0</v>
      </c>
      <c r="G17" s="126" t="s">
        <v>135</v>
      </c>
    </row>
    <row r="18" spans="1:7" s="3" customFormat="1" ht="25" customHeight="1" x14ac:dyDescent="0.3">
      <c r="A18" s="123"/>
      <c r="B18" s="129"/>
      <c r="C18" s="12" t="s">
        <v>110</v>
      </c>
      <c r="D18" s="13">
        <f t="shared" ref="D18:D21" si="10">0.65*E18</f>
        <v>3.25</v>
      </c>
      <c r="E18" s="13">
        <v>5</v>
      </c>
      <c r="F18" s="14">
        <f t="shared" ref="F18:F21" si="11">($B$6*D18)+($B$7*E18)</f>
        <v>0</v>
      </c>
      <c r="G18" s="127"/>
    </row>
    <row r="19" spans="1:7" s="3" customFormat="1" ht="25" customHeight="1" x14ac:dyDescent="0.3">
      <c r="A19" s="123"/>
      <c r="B19" s="129"/>
      <c r="C19" s="12" t="s">
        <v>73</v>
      </c>
      <c r="D19" s="13">
        <f t="shared" si="10"/>
        <v>0.32500000000000001</v>
      </c>
      <c r="E19" s="13">
        <v>0.5</v>
      </c>
      <c r="F19" s="14">
        <f t="shared" si="11"/>
        <v>0</v>
      </c>
      <c r="G19" s="127"/>
    </row>
    <row r="20" spans="1:7" s="3" customFormat="1" ht="25" customHeight="1" x14ac:dyDescent="0.3">
      <c r="A20" s="123"/>
      <c r="B20" s="129"/>
      <c r="C20" s="12" t="s">
        <v>493</v>
      </c>
      <c r="D20" s="13">
        <f t="shared" si="10"/>
        <v>0.32500000000000001</v>
      </c>
      <c r="E20" s="13">
        <v>0.5</v>
      </c>
      <c r="F20" s="14">
        <f t="shared" si="11"/>
        <v>0</v>
      </c>
      <c r="G20" s="127"/>
    </row>
    <row r="21" spans="1:7" s="3" customFormat="1" ht="27.7" customHeight="1" x14ac:dyDescent="0.3">
      <c r="A21" s="123"/>
      <c r="B21" s="129"/>
      <c r="C21" s="12" t="s">
        <v>68</v>
      </c>
      <c r="D21" s="13">
        <f t="shared" si="10"/>
        <v>0.32500000000000001</v>
      </c>
      <c r="E21" s="13">
        <v>0.5</v>
      </c>
      <c r="F21" s="14">
        <f t="shared" si="11"/>
        <v>0</v>
      </c>
      <c r="G21" s="127"/>
    </row>
    <row r="22" spans="1:7" ht="30.1" customHeight="1" x14ac:dyDescent="0.3">
      <c r="A22" s="123"/>
      <c r="B22" s="133" t="s">
        <v>136</v>
      </c>
      <c r="C22" s="12" t="s">
        <v>137</v>
      </c>
      <c r="D22" s="13">
        <f t="shared" si="8"/>
        <v>19.5</v>
      </c>
      <c r="E22" s="13">
        <v>30</v>
      </c>
      <c r="F22" s="14">
        <f t="shared" si="9"/>
        <v>0</v>
      </c>
      <c r="G22" s="125" t="s">
        <v>142</v>
      </c>
    </row>
    <row r="23" spans="1:7" ht="25" customHeight="1" x14ac:dyDescent="0.3">
      <c r="A23" s="123"/>
      <c r="B23" s="135"/>
      <c r="C23" s="12" t="s">
        <v>138</v>
      </c>
      <c r="D23" s="13">
        <f t="shared" si="8"/>
        <v>4.875</v>
      </c>
      <c r="E23" s="13">
        <v>7.5</v>
      </c>
      <c r="F23" s="14">
        <f t="shared" si="9"/>
        <v>0</v>
      </c>
      <c r="G23" s="125"/>
    </row>
    <row r="24" spans="1:7" ht="25" customHeight="1" x14ac:dyDescent="0.3">
      <c r="A24" s="123"/>
      <c r="B24" s="135"/>
      <c r="C24" s="12" t="s">
        <v>139</v>
      </c>
      <c r="D24" s="13">
        <f t="shared" si="8"/>
        <v>4.875</v>
      </c>
      <c r="E24" s="13">
        <v>7.5</v>
      </c>
      <c r="F24" s="14">
        <f t="shared" si="9"/>
        <v>0</v>
      </c>
      <c r="G24" s="125"/>
    </row>
    <row r="25" spans="1:7" ht="25" customHeight="1" x14ac:dyDescent="0.3">
      <c r="A25" s="123"/>
      <c r="B25" s="135"/>
      <c r="C25" s="12" t="s">
        <v>140</v>
      </c>
      <c r="D25" s="13">
        <f t="shared" ref="D25" si="12">0.65*E25</f>
        <v>3.25</v>
      </c>
      <c r="E25" s="13">
        <v>5</v>
      </c>
      <c r="F25" s="14">
        <f t="shared" ref="F25" si="13">($B$6*D25)+($B$7*E25)</f>
        <v>0</v>
      </c>
      <c r="G25" s="125"/>
    </row>
    <row r="26" spans="1:7" ht="25" customHeight="1" x14ac:dyDescent="0.3">
      <c r="A26" s="123"/>
      <c r="B26" s="135"/>
      <c r="C26" s="12" t="s">
        <v>64</v>
      </c>
      <c r="D26" s="13">
        <f t="shared" si="8"/>
        <v>1.9500000000000002</v>
      </c>
      <c r="E26" s="13">
        <v>3</v>
      </c>
      <c r="F26" s="14">
        <f t="shared" si="9"/>
        <v>0</v>
      </c>
      <c r="G26" s="125"/>
    </row>
    <row r="27" spans="1:7" ht="25" customHeight="1" x14ac:dyDescent="0.3">
      <c r="A27" s="123"/>
      <c r="B27" s="135"/>
      <c r="C27" s="12" t="s">
        <v>66</v>
      </c>
      <c r="D27" s="13">
        <f t="shared" ref="D27:D28" si="14">0.65*E27</f>
        <v>1.625</v>
      </c>
      <c r="E27" s="13">
        <v>2.5</v>
      </c>
      <c r="F27" s="14">
        <f t="shared" ref="F27:F28" si="15">($B$6*D27)+($B$7*E27)</f>
        <v>0</v>
      </c>
      <c r="G27" s="125"/>
    </row>
    <row r="28" spans="1:7" ht="25" customHeight="1" x14ac:dyDescent="0.3">
      <c r="A28" s="123"/>
      <c r="B28" s="135"/>
      <c r="C28" s="12" t="s">
        <v>56</v>
      </c>
      <c r="D28" s="13">
        <f t="shared" si="14"/>
        <v>0.65</v>
      </c>
      <c r="E28" s="13">
        <v>1</v>
      </c>
      <c r="F28" s="14">
        <f t="shared" si="15"/>
        <v>0</v>
      </c>
      <c r="G28" s="125"/>
    </row>
    <row r="29" spans="1:7" ht="25" customHeight="1" x14ac:dyDescent="0.3">
      <c r="A29" s="123"/>
      <c r="B29" s="135"/>
      <c r="C29" s="12" t="s">
        <v>68</v>
      </c>
      <c r="D29" s="13">
        <f t="shared" ref="D29:D30" si="16">0.65*E29</f>
        <v>0.13</v>
      </c>
      <c r="E29" s="13">
        <v>0.2</v>
      </c>
      <c r="F29" s="14">
        <f t="shared" ref="F29:F30" si="17">($B$6*D29)+($B$7*E29)</f>
        <v>0</v>
      </c>
      <c r="G29" s="125"/>
    </row>
    <row r="30" spans="1:7" ht="25" customHeight="1" x14ac:dyDescent="0.3">
      <c r="A30" s="123"/>
      <c r="B30" s="135"/>
      <c r="C30" s="12" t="s">
        <v>141</v>
      </c>
      <c r="D30" s="13">
        <f t="shared" si="16"/>
        <v>6.5000000000000002E-2</v>
      </c>
      <c r="E30" s="13">
        <v>0.1</v>
      </c>
      <c r="F30" s="14">
        <f t="shared" si="17"/>
        <v>0</v>
      </c>
      <c r="G30" s="125"/>
    </row>
    <row r="31" spans="1:7" ht="25" customHeight="1" x14ac:dyDescent="0.3">
      <c r="A31" s="123"/>
      <c r="B31" s="133" t="s">
        <v>143</v>
      </c>
      <c r="C31" s="12" t="s">
        <v>144</v>
      </c>
      <c r="D31" s="13">
        <f t="shared" ref="D31" si="18">E31*0.65</f>
        <v>22.75</v>
      </c>
      <c r="E31" s="13">
        <v>35</v>
      </c>
      <c r="F31" s="14">
        <f t="shared" si="9"/>
        <v>0</v>
      </c>
      <c r="G31" s="126" t="s">
        <v>494</v>
      </c>
    </row>
    <row r="32" spans="1:7" ht="25" customHeight="1" x14ac:dyDescent="0.3">
      <c r="A32" s="123"/>
      <c r="B32" s="135"/>
      <c r="C32" s="12" t="s">
        <v>68</v>
      </c>
      <c r="D32" s="13">
        <f t="shared" ref="D32:D33" si="19">E32*0.65</f>
        <v>0.65</v>
      </c>
      <c r="E32" s="13">
        <v>1</v>
      </c>
      <c r="F32" s="14">
        <f t="shared" ref="F32:F33" si="20">($B$6*D32)+($B$7*E32)</f>
        <v>0</v>
      </c>
      <c r="G32" s="127"/>
    </row>
    <row r="33" spans="1:7" ht="25" customHeight="1" x14ac:dyDescent="0.3">
      <c r="A33" s="123"/>
      <c r="B33" s="135"/>
      <c r="C33" s="12" t="s">
        <v>56</v>
      </c>
      <c r="D33" s="13">
        <f t="shared" si="19"/>
        <v>0.32500000000000001</v>
      </c>
      <c r="E33" s="13">
        <v>0.5</v>
      </c>
      <c r="F33" s="14">
        <f t="shared" si="20"/>
        <v>0</v>
      </c>
      <c r="G33" s="127"/>
    </row>
    <row r="34" spans="1:7" ht="25" customHeight="1" x14ac:dyDescent="0.3">
      <c r="A34" s="123"/>
      <c r="B34" s="135"/>
      <c r="C34" s="12" t="s">
        <v>74</v>
      </c>
      <c r="D34" s="13">
        <f t="shared" ref="D34:D35" si="21">E34*0.65</f>
        <v>0.32500000000000001</v>
      </c>
      <c r="E34" s="13">
        <v>0.5</v>
      </c>
      <c r="F34" s="14">
        <f t="shared" ref="F34:F35" si="22">($B$6*D34)+($B$7*E34)</f>
        <v>0</v>
      </c>
      <c r="G34" s="127"/>
    </row>
    <row r="35" spans="1:7" ht="25" customHeight="1" x14ac:dyDescent="0.3">
      <c r="A35" s="123"/>
      <c r="B35" s="135"/>
      <c r="C35" s="12" t="s">
        <v>59</v>
      </c>
      <c r="D35" s="13">
        <f t="shared" si="21"/>
        <v>6.5000000000000002E-2</v>
      </c>
      <c r="E35" s="13">
        <v>0.1</v>
      </c>
      <c r="F35" s="14">
        <f t="shared" si="22"/>
        <v>0</v>
      </c>
      <c r="G35" s="127"/>
    </row>
    <row r="36" spans="1:7" ht="25" customHeight="1" x14ac:dyDescent="0.3">
      <c r="A36" s="122"/>
      <c r="B36" s="18" t="s">
        <v>76</v>
      </c>
      <c r="C36" s="12" t="s">
        <v>77</v>
      </c>
      <c r="D36" s="13">
        <f t="shared" si="8"/>
        <v>13</v>
      </c>
      <c r="E36" s="13">
        <v>20</v>
      </c>
      <c r="F36" s="14">
        <f t="shared" si="9"/>
        <v>0</v>
      </c>
      <c r="G36" s="17" t="s">
        <v>49</v>
      </c>
    </row>
    <row r="37" spans="1:7" ht="25" customHeight="1" x14ac:dyDescent="0.3">
      <c r="A37" s="130" t="s">
        <v>13</v>
      </c>
      <c r="B37" s="55" t="s">
        <v>145</v>
      </c>
      <c r="C37" s="12" t="s">
        <v>146</v>
      </c>
      <c r="D37" s="13">
        <f t="shared" si="8"/>
        <v>16.25</v>
      </c>
      <c r="E37" s="13">
        <v>25</v>
      </c>
      <c r="F37" s="14">
        <f t="shared" si="9"/>
        <v>0</v>
      </c>
      <c r="G37" s="19" t="s">
        <v>49</v>
      </c>
    </row>
    <row r="38" spans="1:7" ht="25" customHeight="1" x14ac:dyDescent="0.3">
      <c r="A38" s="130"/>
      <c r="B38" s="55" t="s">
        <v>47</v>
      </c>
      <c r="C38" s="12" t="s">
        <v>47</v>
      </c>
      <c r="D38" s="13">
        <f t="shared" si="8"/>
        <v>65</v>
      </c>
      <c r="E38" s="13">
        <v>100</v>
      </c>
      <c r="F38" s="14">
        <f t="shared" si="9"/>
        <v>0</v>
      </c>
      <c r="G38" s="19" t="s">
        <v>49</v>
      </c>
    </row>
    <row r="39" spans="1:7" ht="19.7" x14ac:dyDescent="0.3">
      <c r="A39" s="20"/>
      <c r="B39" s="21"/>
      <c r="C39" s="24"/>
      <c r="D39" s="24"/>
      <c r="E39" s="24"/>
      <c r="F39" s="24"/>
      <c r="G39" s="25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37:A38"/>
    <mergeCell ref="A16:A36"/>
    <mergeCell ref="B22:B30"/>
    <mergeCell ref="G22:G30"/>
    <mergeCell ref="B17:B21"/>
    <mergeCell ref="G17:G21"/>
    <mergeCell ref="B31:B35"/>
    <mergeCell ref="G31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4"/>
  <sheetViews>
    <sheetView topLeftCell="A25" zoomScale="85" zoomScaleNormal="85" zoomScaleSheetLayoutView="70" zoomScalePageLayoutView="40" workbookViewId="0">
      <selection activeCell="C29" sqref="C29:C33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22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5" customHeight="1" x14ac:dyDescent="0.3">
      <c r="A10" s="121" t="s">
        <v>11</v>
      </c>
      <c r="B10" s="110" t="s">
        <v>147</v>
      </c>
      <c r="C10" s="12" t="s">
        <v>148</v>
      </c>
      <c r="D10" s="13">
        <f t="shared" ref="D10:D37" si="0">0.65*E10</f>
        <v>32.5</v>
      </c>
      <c r="E10" s="13">
        <v>50</v>
      </c>
      <c r="F10" s="14">
        <f t="shared" ref="F10:F37" si="1">($B$6*D10)+($B$7*E10)</f>
        <v>0</v>
      </c>
      <c r="G10" s="19" t="s">
        <v>49</v>
      </c>
    </row>
    <row r="11" spans="1:7" s="3" customFormat="1" ht="29.25" customHeight="1" x14ac:dyDescent="0.3">
      <c r="A11" s="123"/>
      <c r="B11" s="103" t="s">
        <v>47</v>
      </c>
      <c r="C11" s="12" t="s">
        <v>47</v>
      </c>
      <c r="D11" s="13">
        <f t="shared" ref="D11" si="2">0.65*E11</f>
        <v>65</v>
      </c>
      <c r="E11" s="13">
        <v>100</v>
      </c>
      <c r="F11" s="14">
        <f t="shared" ref="F11" si="3">($B$6*D11)+($B$7*E11)</f>
        <v>0</v>
      </c>
      <c r="G11" s="19" t="s">
        <v>49</v>
      </c>
    </row>
    <row r="12" spans="1:7" s="3" customFormat="1" ht="25" customHeight="1" x14ac:dyDescent="0.3">
      <c r="A12" s="121" t="s">
        <v>12</v>
      </c>
      <c r="B12" s="128" t="s">
        <v>149</v>
      </c>
      <c r="C12" s="12" t="s">
        <v>51</v>
      </c>
      <c r="D12" s="13">
        <f t="shared" si="0"/>
        <v>32.5</v>
      </c>
      <c r="E12" s="13">
        <v>50</v>
      </c>
      <c r="F12" s="14">
        <f t="shared" si="1"/>
        <v>0</v>
      </c>
      <c r="G12" s="125" t="s">
        <v>154</v>
      </c>
    </row>
    <row r="13" spans="1:7" s="3" customFormat="1" ht="25" customHeight="1" x14ac:dyDescent="0.3">
      <c r="A13" s="123"/>
      <c r="B13" s="129"/>
      <c r="C13" s="12" t="s">
        <v>150</v>
      </c>
      <c r="D13" s="13">
        <f t="shared" si="0"/>
        <v>3.25</v>
      </c>
      <c r="E13" s="13">
        <v>5</v>
      </c>
      <c r="F13" s="14">
        <f t="shared" si="1"/>
        <v>0</v>
      </c>
      <c r="G13" s="125"/>
    </row>
    <row r="14" spans="1:7" ht="25" customHeight="1" x14ac:dyDescent="0.3">
      <c r="A14" s="123"/>
      <c r="B14" s="133" t="s">
        <v>151</v>
      </c>
      <c r="C14" s="12" t="s">
        <v>63</v>
      </c>
      <c r="D14" s="13">
        <f t="shared" si="0"/>
        <v>26</v>
      </c>
      <c r="E14" s="13">
        <v>40</v>
      </c>
      <c r="F14" s="14">
        <f t="shared" si="1"/>
        <v>0</v>
      </c>
      <c r="G14" s="125" t="s">
        <v>153</v>
      </c>
    </row>
    <row r="15" spans="1:7" ht="24.8" customHeight="1" x14ac:dyDescent="0.3">
      <c r="A15" s="123"/>
      <c r="B15" s="135"/>
      <c r="C15" s="12" t="s">
        <v>152</v>
      </c>
      <c r="D15" s="13">
        <f t="shared" ref="D15:D16" si="4">0.65*E15</f>
        <v>2.6</v>
      </c>
      <c r="E15" s="13">
        <v>4</v>
      </c>
      <c r="F15" s="14">
        <f t="shared" ref="F15:F16" si="5">($B$6*D15)+($B$7*E15)</f>
        <v>0</v>
      </c>
      <c r="G15" s="125"/>
    </row>
    <row r="16" spans="1:7" ht="26.35" customHeight="1" x14ac:dyDescent="0.3">
      <c r="A16" s="123"/>
      <c r="B16" s="135"/>
      <c r="C16" s="12" t="s">
        <v>140</v>
      </c>
      <c r="D16" s="13">
        <f t="shared" si="4"/>
        <v>1.9500000000000002</v>
      </c>
      <c r="E16" s="13">
        <v>3</v>
      </c>
      <c r="F16" s="14">
        <f t="shared" si="5"/>
        <v>0</v>
      </c>
      <c r="G16" s="125"/>
    </row>
    <row r="17" spans="1:7" ht="38.25" customHeight="1" x14ac:dyDescent="0.3">
      <c r="A17" s="123"/>
      <c r="B17" s="135"/>
      <c r="C17" s="12" t="s">
        <v>93</v>
      </c>
      <c r="D17" s="13">
        <f t="shared" si="0"/>
        <v>1.3</v>
      </c>
      <c r="E17" s="13">
        <v>2</v>
      </c>
      <c r="F17" s="14">
        <f t="shared" si="1"/>
        <v>0</v>
      </c>
      <c r="G17" s="125"/>
    </row>
    <row r="18" spans="1:7" ht="25" customHeight="1" x14ac:dyDescent="0.3">
      <c r="A18" s="123"/>
      <c r="B18" s="135"/>
      <c r="C18" s="12" t="s">
        <v>56</v>
      </c>
      <c r="D18" s="13">
        <f t="shared" ref="D18" si="6">0.65*E18</f>
        <v>0.32500000000000001</v>
      </c>
      <c r="E18" s="13">
        <v>0.5</v>
      </c>
      <c r="F18" s="14">
        <f t="shared" ref="F18" si="7">($B$6*D18)+($B$7*E18)</f>
        <v>0</v>
      </c>
      <c r="G18" s="125"/>
    </row>
    <row r="19" spans="1:7" ht="44.35" customHeight="1" x14ac:dyDescent="0.3">
      <c r="A19" s="123"/>
      <c r="B19" s="133" t="s">
        <v>471</v>
      </c>
      <c r="C19" s="12" t="s">
        <v>155</v>
      </c>
      <c r="D19" s="13">
        <f t="shared" si="0"/>
        <v>26</v>
      </c>
      <c r="E19" s="13">
        <v>40</v>
      </c>
      <c r="F19" s="14">
        <f t="shared" si="1"/>
        <v>0</v>
      </c>
      <c r="G19" s="125" t="s">
        <v>158</v>
      </c>
    </row>
    <row r="20" spans="1:7" ht="25" customHeight="1" x14ac:dyDescent="0.3">
      <c r="A20" s="123"/>
      <c r="B20" s="135"/>
      <c r="C20" s="12" t="s">
        <v>156</v>
      </c>
      <c r="D20" s="13">
        <f t="shared" ref="D20:D27" si="8">0.65*E20</f>
        <v>6.5</v>
      </c>
      <c r="E20" s="13">
        <v>10</v>
      </c>
      <c r="F20" s="14">
        <f t="shared" ref="F20:F27" si="9">($B$6*D20)+($B$7*E20)</f>
        <v>0</v>
      </c>
      <c r="G20" s="125"/>
    </row>
    <row r="21" spans="1:7" ht="25" customHeight="1" x14ac:dyDescent="0.3">
      <c r="A21" s="123"/>
      <c r="B21" s="135"/>
      <c r="C21" s="12" t="s">
        <v>57</v>
      </c>
      <c r="D21" s="13">
        <f t="shared" si="8"/>
        <v>6.5</v>
      </c>
      <c r="E21" s="13">
        <v>10</v>
      </c>
      <c r="F21" s="14">
        <f t="shared" si="9"/>
        <v>0</v>
      </c>
      <c r="G21" s="125"/>
    </row>
    <row r="22" spans="1:7" ht="25" customHeight="1" x14ac:dyDescent="0.3">
      <c r="A22" s="123"/>
      <c r="B22" s="135"/>
      <c r="C22" s="12" t="s">
        <v>64</v>
      </c>
      <c r="D22" s="13">
        <f t="shared" si="8"/>
        <v>3.25</v>
      </c>
      <c r="E22" s="13">
        <v>5</v>
      </c>
      <c r="F22" s="14">
        <f t="shared" si="9"/>
        <v>0</v>
      </c>
      <c r="G22" s="125"/>
    </row>
    <row r="23" spans="1:7" ht="25" customHeight="1" x14ac:dyDescent="0.3">
      <c r="A23" s="123"/>
      <c r="B23" s="135"/>
      <c r="C23" s="12" t="s">
        <v>83</v>
      </c>
      <c r="D23" s="13">
        <f t="shared" si="8"/>
        <v>3.25</v>
      </c>
      <c r="E23" s="13">
        <v>5</v>
      </c>
      <c r="F23" s="14">
        <f t="shared" si="9"/>
        <v>0</v>
      </c>
      <c r="G23" s="125"/>
    </row>
    <row r="24" spans="1:7" ht="25" customHeight="1" x14ac:dyDescent="0.3">
      <c r="A24" s="123"/>
      <c r="B24" s="135"/>
      <c r="C24" s="12" t="s">
        <v>114</v>
      </c>
      <c r="D24" s="13">
        <f t="shared" si="8"/>
        <v>1.3</v>
      </c>
      <c r="E24" s="13">
        <v>2</v>
      </c>
      <c r="F24" s="14">
        <f t="shared" si="9"/>
        <v>0</v>
      </c>
      <c r="G24" s="125"/>
    </row>
    <row r="25" spans="1:7" ht="25" customHeight="1" x14ac:dyDescent="0.3">
      <c r="A25" s="123"/>
      <c r="B25" s="135"/>
      <c r="C25" s="12" t="s">
        <v>68</v>
      </c>
      <c r="D25" s="13">
        <f t="shared" si="8"/>
        <v>1.3</v>
      </c>
      <c r="E25" s="13">
        <v>2</v>
      </c>
      <c r="F25" s="14">
        <f t="shared" si="9"/>
        <v>0</v>
      </c>
      <c r="G25" s="125"/>
    </row>
    <row r="26" spans="1:7" ht="25" customHeight="1" x14ac:dyDescent="0.3">
      <c r="A26" s="123"/>
      <c r="B26" s="135"/>
      <c r="C26" s="12" t="s">
        <v>56</v>
      </c>
      <c r="D26" s="13">
        <f t="shared" si="8"/>
        <v>0.65</v>
      </c>
      <c r="E26" s="13">
        <v>1</v>
      </c>
      <c r="F26" s="14">
        <f t="shared" si="9"/>
        <v>0</v>
      </c>
      <c r="G26" s="125"/>
    </row>
    <row r="27" spans="1:7" ht="25" customHeight="1" x14ac:dyDescent="0.3">
      <c r="A27" s="123"/>
      <c r="B27" s="135"/>
      <c r="C27" s="12" t="s">
        <v>157</v>
      </c>
      <c r="D27" s="13">
        <f t="shared" si="8"/>
        <v>0.32500000000000001</v>
      </c>
      <c r="E27" s="13">
        <v>0.5</v>
      </c>
      <c r="F27" s="14">
        <f t="shared" si="9"/>
        <v>0</v>
      </c>
      <c r="G27" s="125"/>
    </row>
    <row r="28" spans="1:7" ht="25" customHeight="1" x14ac:dyDescent="0.3">
      <c r="A28" s="123"/>
      <c r="B28" s="135"/>
      <c r="C28" s="12" t="s">
        <v>74</v>
      </c>
      <c r="D28" s="13">
        <f t="shared" ref="D28" si="10">0.65*E28</f>
        <v>0.32500000000000001</v>
      </c>
      <c r="E28" s="13">
        <v>0.5</v>
      </c>
      <c r="F28" s="14">
        <f t="shared" ref="F28" si="11">($B$6*D28)+($B$7*E28)</f>
        <v>0</v>
      </c>
      <c r="G28" s="125"/>
    </row>
    <row r="29" spans="1:7" ht="25.5" customHeight="1" x14ac:dyDescent="0.3">
      <c r="A29" s="123"/>
      <c r="B29" s="137" t="s">
        <v>159</v>
      </c>
      <c r="C29" s="12" t="s">
        <v>160</v>
      </c>
      <c r="D29" s="13">
        <f t="shared" si="0"/>
        <v>22.75</v>
      </c>
      <c r="E29" s="23">
        <v>35</v>
      </c>
      <c r="F29" s="14">
        <f t="shared" si="1"/>
        <v>0</v>
      </c>
      <c r="G29" s="125" t="s">
        <v>161</v>
      </c>
    </row>
    <row r="30" spans="1:7" ht="25.5" customHeight="1" x14ac:dyDescent="0.3">
      <c r="A30" s="123"/>
      <c r="B30" s="138"/>
      <c r="C30" s="12" t="s">
        <v>140</v>
      </c>
      <c r="D30" s="13">
        <f t="shared" ref="D30:D32" si="12">0.65*E30</f>
        <v>1.3</v>
      </c>
      <c r="E30" s="23">
        <v>2</v>
      </c>
      <c r="F30" s="14">
        <f t="shared" ref="F30:F32" si="13">($B$6*D30)+($B$7*E30)</f>
        <v>0</v>
      </c>
      <c r="G30" s="125"/>
    </row>
    <row r="31" spans="1:7" ht="25.5" customHeight="1" x14ac:dyDescent="0.3">
      <c r="A31" s="123"/>
      <c r="B31" s="138"/>
      <c r="C31" s="12" t="s">
        <v>68</v>
      </c>
      <c r="D31" s="13">
        <f t="shared" si="12"/>
        <v>0.97500000000000009</v>
      </c>
      <c r="E31" s="23">
        <v>1.5</v>
      </c>
      <c r="F31" s="14">
        <f t="shared" si="13"/>
        <v>0</v>
      </c>
      <c r="G31" s="125"/>
    </row>
    <row r="32" spans="1:7" ht="25.5" customHeight="1" x14ac:dyDescent="0.3">
      <c r="A32" s="123"/>
      <c r="B32" s="138"/>
      <c r="C32" s="12" t="s">
        <v>73</v>
      </c>
      <c r="D32" s="13">
        <f t="shared" si="12"/>
        <v>0.32500000000000001</v>
      </c>
      <c r="E32" s="23">
        <v>0.5</v>
      </c>
      <c r="F32" s="14">
        <f t="shared" si="13"/>
        <v>0</v>
      </c>
      <c r="G32" s="125"/>
    </row>
    <row r="33" spans="1:7" ht="25" customHeight="1" x14ac:dyDescent="0.3">
      <c r="A33" s="123"/>
      <c r="B33" s="138"/>
      <c r="C33" s="12" t="s">
        <v>74</v>
      </c>
      <c r="D33" s="13">
        <f t="shared" si="0"/>
        <v>0.19500000000000001</v>
      </c>
      <c r="E33" s="23">
        <v>0.3</v>
      </c>
      <c r="F33" s="14">
        <f t="shared" si="1"/>
        <v>0</v>
      </c>
      <c r="G33" s="125"/>
    </row>
    <row r="34" spans="1:7" ht="25" customHeight="1" x14ac:dyDescent="0.3">
      <c r="A34" s="123"/>
      <c r="B34" s="138"/>
      <c r="C34" s="12" t="s">
        <v>56</v>
      </c>
      <c r="D34" s="13">
        <f t="shared" ref="D34" si="14">0.65*E34</f>
        <v>0.13</v>
      </c>
      <c r="E34" s="23">
        <v>0.2</v>
      </c>
      <c r="F34" s="14">
        <f t="shared" ref="F34" si="15">($B$6*D34)+($B$7*E34)</f>
        <v>0</v>
      </c>
      <c r="G34" s="125"/>
    </row>
    <row r="35" spans="1:7" ht="25" customHeight="1" x14ac:dyDescent="0.3">
      <c r="A35" s="123"/>
      <c r="B35" s="138"/>
      <c r="C35" s="12" t="s">
        <v>59</v>
      </c>
      <c r="D35" s="13">
        <f t="shared" ref="D35" si="16">0.65*E35</f>
        <v>6.5000000000000002E-2</v>
      </c>
      <c r="E35" s="23">
        <v>0.1</v>
      </c>
      <c r="F35" s="14">
        <f t="shared" ref="F35" si="17">($B$6*D35)+($B$7*E35)</f>
        <v>0</v>
      </c>
      <c r="G35" s="125"/>
    </row>
    <row r="36" spans="1:7" ht="25" customHeight="1" x14ac:dyDescent="0.3">
      <c r="A36" s="122"/>
      <c r="B36" s="34" t="s">
        <v>97</v>
      </c>
      <c r="C36" s="12" t="s">
        <v>99</v>
      </c>
      <c r="D36" s="13">
        <f t="shared" si="0"/>
        <v>13</v>
      </c>
      <c r="E36" s="13">
        <v>20</v>
      </c>
      <c r="F36" s="14">
        <f t="shared" si="1"/>
        <v>0</v>
      </c>
      <c r="G36" s="35" t="s">
        <v>49</v>
      </c>
    </row>
    <row r="37" spans="1:7" ht="25" customHeight="1" x14ac:dyDescent="0.3">
      <c r="A37" s="121" t="s">
        <v>13</v>
      </c>
      <c r="B37" s="133" t="s">
        <v>162</v>
      </c>
      <c r="C37" s="12" t="s">
        <v>163</v>
      </c>
      <c r="D37" s="13">
        <f t="shared" si="0"/>
        <v>19.5</v>
      </c>
      <c r="E37" s="13">
        <v>30</v>
      </c>
      <c r="F37" s="14">
        <f t="shared" si="1"/>
        <v>0</v>
      </c>
      <c r="G37" s="126" t="s">
        <v>166</v>
      </c>
    </row>
    <row r="38" spans="1:7" ht="25" customHeight="1" x14ac:dyDescent="0.3">
      <c r="A38" s="123"/>
      <c r="B38" s="135"/>
      <c r="C38" s="12" t="s">
        <v>164</v>
      </c>
      <c r="D38" s="13">
        <f t="shared" ref="D38:D40" si="18">0.65*E38</f>
        <v>0.65</v>
      </c>
      <c r="E38" s="13">
        <v>1</v>
      </c>
      <c r="F38" s="14">
        <f t="shared" ref="F38:F40" si="19">($B$6*D38)+($B$7*E38)</f>
        <v>0</v>
      </c>
      <c r="G38" s="127"/>
    </row>
    <row r="39" spans="1:7" ht="44.35" customHeight="1" x14ac:dyDescent="0.3">
      <c r="A39" s="123"/>
      <c r="B39" s="135"/>
      <c r="C39" s="12" t="s">
        <v>93</v>
      </c>
      <c r="D39" s="13">
        <f t="shared" si="18"/>
        <v>0.65</v>
      </c>
      <c r="E39" s="13">
        <v>1</v>
      </c>
      <c r="F39" s="14">
        <f t="shared" si="19"/>
        <v>0</v>
      </c>
      <c r="G39" s="127"/>
    </row>
    <row r="40" spans="1:7" ht="25" customHeight="1" x14ac:dyDescent="0.3">
      <c r="A40" s="123"/>
      <c r="B40" s="135"/>
      <c r="C40" s="12" t="s">
        <v>165</v>
      </c>
      <c r="D40" s="13">
        <f t="shared" si="18"/>
        <v>0.65</v>
      </c>
      <c r="E40" s="13">
        <v>1</v>
      </c>
      <c r="F40" s="14">
        <f t="shared" si="19"/>
        <v>0</v>
      </c>
      <c r="G40" s="127"/>
    </row>
    <row r="41" spans="1:7" ht="24.8" customHeight="1" x14ac:dyDescent="0.3">
      <c r="A41" s="123"/>
      <c r="B41" s="135"/>
      <c r="C41" s="12" t="s">
        <v>64</v>
      </c>
      <c r="D41" s="13">
        <f t="shared" ref="D41:D43" si="20">0.65*E41</f>
        <v>0.32500000000000001</v>
      </c>
      <c r="E41" s="13">
        <v>0.5</v>
      </c>
      <c r="F41" s="14">
        <f t="shared" ref="F41:F43" si="21">($B$6*D41)+($B$7*E41)</f>
        <v>0</v>
      </c>
      <c r="G41" s="127"/>
    </row>
    <row r="42" spans="1:7" ht="25" customHeight="1" x14ac:dyDescent="0.3">
      <c r="A42" s="123"/>
      <c r="B42" s="135"/>
      <c r="C42" s="12" t="s">
        <v>114</v>
      </c>
      <c r="D42" s="13">
        <f t="shared" si="20"/>
        <v>0.19500000000000001</v>
      </c>
      <c r="E42" s="13">
        <v>0.3</v>
      </c>
      <c r="F42" s="14">
        <f t="shared" si="21"/>
        <v>0</v>
      </c>
      <c r="G42" s="127"/>
    </row>
    <row r="43" spans="1:7" ht="25" customHeight="1" x14ac:dyDescent="0.3">
      <c r="A43" s="122"/>
      <c r="B43" s="136"/>
      <c r="C43" s="12" t="s">
        <v>91</v>
      </c>
      <c r="D43" s="13">
        <f t="shared" si="20"/>
        <v>0.13</v>
      </c>
      <c r="E43" s="13">
        <v>0.2</v>
      </c>
      <c r="F43" s="14">
        <f t="shared" si="21"/>
        <v>0</v>
      </c>
      <c r="G43" s="132"/>
    </row>
    <row r="44" spans="1:7" x14ac:dyDescent="0.3">
      <c r="G44" s="7"/>
    </row>
  </sheetData>
  <mergeCells count="17">
    <mergeCell ref="A37:A43"/>
    <mergeCell ref="A12:A36"/>
    <mergeCell ref="B12:B13"/>
    <mergeCell ref="G12:G13"/>
    <mergeCell ref="B14:B18"/>
    <mergeCell ref="G14:G18"/>
    <mergeCell ref="B19:B28"/>
    <mergeCell ref="G19:G28"/>
    <mergeCell ref="B29:B35"/>
    <mergeCell ref="G29:G35"/>
    <mergeCell ref="B37:B43"/>
    <mergeCell ref="G37:G4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31"/>
  <sheetViews>
    <sheetView topLeftCell="A13" zoomScale="98" zoomScaleNormal="98" zoomScaleSheetLayoutView="70" zoomScalePageLayoutView="40" workbookViewId="0">
      <selection activeCell="C29" sqref="C29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23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5" customHeight="1" x14ac:dyDescent="0.3">
      <c r="A10" s="130" t="s">
        <v>11</v>
      </c>
      <c r="B10" s="110" t="s">
        <v>167</v>
      </c>
      <c r="C10" s="12" t="s">
        <v>168</v>
      </c>
      <c r="D10" s="13">
        <f t="shared" ref="D10" si="0">0.65*E10</f>
        <v>32.5</v>
      </c>
      <c r="E10" s="23">
        <v>50</v>
      </c>
      <c r="F10" s="14">
        <f t="shared" ref="F10" si="1">($B$6*D10)+($B$7*E10)</f>
        <v>0</v>
      </c>
      <c r="G10" s="19" t="s">
        <v>49</v>
      </c>
    </row>
    <row r="11" spans="1:7" s="3" customFormat="1" ht="25" customHeight="1" x14ac:dyDescent="0.3">
      <c r="A11" s="130"/>
      <c r="B11" s="110" t="s">
        <v>472</v>
      </c>
      <c r="C11" s="12" t="s">
        <v>473</v>
      </c>
      <c r="D11" s="13">
        <f t="shared" ref="D11" si="2">0.65*E11</f>
        <v>65</v>
      </c>
      <c r="E11" s="23">
        <v>100</v>
      </c>
      <c r="F11" s="14">
        <f t="shared" ref="F11" si="3">($B$6*D11)+($B$7*E11)</f>
        <v>0</v>
      </c>
      <c r="G11" s="19" t="s">
        <v>49</v>
      </c>
    </row>
    <row r="12" spans="1:7" s="3" customFormat="1" ht="39.1" customHeight="1" x14ac:dyDescent="0.3">
      <c r="A12" s="121" t="s">
        <v>17</v>
      </c>
      <c r="B12" s="69" t="s">
        <v>107</v>
      </c>
      <c r="C12" s="54" t="s">
        <v>87</v>
      </c>
      <c r="D12" s="44">
        <f t="shared" ref="D12" si="4">0.65*E12</f>
        <v>35.75</v>
      </c>
      <c r="E12" s="45">
        <v>55</v>
      </c>
      <c r="F12" s="46">
        <f t="shared" ref="F12" si="5">($B$6*D12)+($B$7*E12)</f>
        <v>0</v>
      </c>
      <c r="G12" s="70" t="s">
        <v>112</v>
      </c>
    </row>
    <row r="13" spans="1:7" s="3" customFormat="1" ht="26.35" customHeight="1" x14ac:dyDescent="0.3">
      <c r="A13" s="123"/>
      <c r="B13" s="133" t="s">
        <v>169</v>
      </c>
      <c r="C13" s="43" t="s">
        <v>98</v>
      </c>
      <c r="D13" s="44">
        <f t="shared" ref="D13:D30" si="6">0.65*E13</f>
        <v>13</v>
      </c>
      <c r="E13" s="45">
        <v>20</v>
      </c>
      <c r="F13" s="46">
        <f t="shared" ref="F13:F30" si="7">($B$6*D13)+($B$7*E13)</f>
        <v>0</v>
      </c>
      <c r="G13" s="126" t="s">
        <v>170</v>
      </c>
    </row>
    <row r="14" spans="1:7" ht="32.299999999999997" customHeight="1" x14ac:dyDescent="0.3">
      <c r="A14" s="123"/>
      <c r="B14" s="129"/>
      <c r="C14" s="12" t="s">
        <v>57</v>
      </c>
      <c r="D14" s="13">
        <f t="shared" si="6"/>
        <v>3.25</v>
      </c>
      <c r="E14" s="13">
        <v>5</v>
      </c>
      <c r="F14" s="14">
        <f t="shared" si="7"/>
        <v>0</v>
      </c>
      <c r="G14" s="127"/>
    </row>
    <row r="15" spans="1:7" ht="25" customHeight="1" x14ac:dyDescent="0.3">
      <c r="A15" s="123"/>
      <c r="B15" s="129"/>
      <c r="C15" s="12" t="s">
        <v>140</v>
      </c>
      <c r="D15" s="13">
        <f t="shared" si="6"/>
        <v>3.25</v>
      </c>
      <c r="E15" s="13">
        <v>5</v>
      </c>
      <c r="F15" s="14">
        <f t="shared" si="7"/>
        <v>0</v>
      </c>
      <c r="G15" s="127"/>
    </row>
    <row r="16" spans="1:7" ht="34.5" customHeight="1" x14ac:dyDescent="0.3">
      <c r="A16" s="123"/>
      <c r="B16" s="129"/>
      <c r="C16" s="12" t="s">
        <v>93</v>
      </c>
      <c r="D16" s="13">
        <f t="shared" ref="D16:D17" si="8">0.65*E16</f>
        <v>2.9250000000000003</v>
      </c>
      <c r="E16" s="13">
        <v>4.5</v>
      </c>
      <c r="F16" s="14">
        <f t="shared" ref="F16:F17" si="9">($B$6*D16)+($B$7*E16)</f>
        <v>0</v>
      </c>
      <c r="G16" s="127"/>
    </row>
    <row r="17" spans="1:7" ht="25" customHeight="1" x14ac:dyDescent="0.3">
      <c r="A17" s="123"/>
      <c r="B17" s="129"/>
      <c r="C17" s="12" t="s">
        <v>56</v>
      </c>
      <c r="D17" s="13">
        <f t="shared" si="8"/>
        <v>0.32500000000000001</v>
      </c>
      <c r="E17" s="13">
        <v>0.5</v>
      </c>
      <c r="F17" s="14">
        <f t="shared" si="9"/>
        <v>0</v>
      </c>
      <c r="G17" s="127"/>
    </row>
    <row r="18" spans="1:7" ht="25" customHeight="1" x14ac:dyDescent="0.3">
      <c r="A18" s="123"/>
      <c r="B18" s="129"/>
      <c r="C18" s="12" t="s">
        <v>91</v>
      </c>
      <c r="D18" s="13">
        <f t="shared" si="6"/>
        <v>0.19500000000000001</v>
      </c>
      <c r="E18" s="13">
        <v>0.3</v>
      </c>
      <c r="F18" s="14">
        <f t="shared" si="7"/>
        <v>0</v>
      </c>
      <c r="G18" s="127"/>
    </row>
    <row r="19" spans="1:7" ht="25.5" customHeight="1" x14ac:dyDescent="0.3">
      <c r="A19" s="123"/>
      <c r="B19" s="129"/>
      <c r="C19" s="12" t="s">
        <v>59</v>
      </c>
      <c r="D19" s="13">
        <f t="shared" si="6"/>
        <v>0.13</v>
      </c>
      <c r="E19" s="13">
        <v>0.2</v>
      </c>
      <c r="F19" s="14">
        <f t="shared" si="7"/>
        <v>0</v>
      </c>
      <c r="G19" s="127"/>
    </row>
    <row r="20" spans="1:7" ht="30.1" customHeight="1" x14ac:dyDescent="0.3">
      <c r="A20" s="123"/>
      <c r="B20" s="133" t="s">
        <v>474</v>
      </c>
      <c r="C20" s="12" t="s">
        <v>171</v>
      </c>
      <c r="D20" s="13">
        <f t="shared" si="6"/>
        <v>32.5</v>
      </c>
      <c r="E20" s="13">
        <v>50</v>
      </c>
      <c r="F20" s="14">
        <f t="shared" si="7"/>
        <v>0</v>
      </c>
      <c r="G20" s="125" t="s">
        <v>495</v>
      </c>
    </row>
    <row r="21" spans="1:7" ht="25" customHeight="1" x14ac:dyDescent="0.3">
      <c r="A21" s="123"/>
      <c r="B21" s="135"/>
      <c r="C21" s="12" t="s">
        <v>172</v>
      </c>
      <c r="D21" s="13">
        <f t="shared" ref="D21:D22" si="10">0.65*E21</f>
        <v>1.3</v>
      </c>
      <c r="E21" s="13">
        <v>2</v>
      </c>
      <c r="F21" s="14">
        <f t="shared" ref="F21:F22" si="11">($B$6*D21)+($B$7*E21)</f>
        <v>0</v>
      </c>
      <c r="G21" s="125"/>
    </row>
    <row r="22" spans="1:7" ht="25" customHeight="1" x14ac:dyDescent="0.3">
      <c r="A22" s="123"/>
      <c r="B22" s="135"/>
      <c r="C22" s="12" t="s">
        <v>66</v>
      </c>
      <c r="D22" s="13">
        <f t="shared" si="10"/>
        <v>1.3</v>
      </c>
      <c r="E22" s="13">
        <v>2</v>
      </c>
      <c r="F22" s="14">
        <f t="shared" si="11"/>
        <v>0</v>
      </c>
      <c r="G22" s="125"/>
    </row>
    <row r="23" spans="1:7" ht="25" customHeight="1" x14ac:dyDescent="0.3">
      <c r="A23" s="123"/>
      <c r="B23" s="139" t="s">
        <v>173</v>
      </c>
      <c r="C23" s="12" t="s">
        <v>174</v>
      </c>
      <c r="D23" s="13">
        <f t="shared" si="6"/>
        <v>22.75</v>
      </c>
      <c r="E23" s="13">
        <v>35</v>
      </c>
      <c r="F23" s="14">
        <f t="shared" si="7"/>
        <v>0</v>
      </c>
      <c r="G23" s="126" t="s">
        <v>176</v>
      </c>
    </row>
    <row r="24" spans="1:7" ht="25" customHeight="1" x14ac:dyDescent="0.3">
      <c r="A24" s="123"/>
      <c r="B24" s="140"/>
      <c r="C24" s="12" t="s">
        <v>68</v>
      </c>
      <c r="D24" s="13">
        <f t="shared" ref="D24:D26" si="12">0.65*E24</f>
        <v>0.97500000000000009</v>
      </c>
      <c r="E24" s="13">
        <v>1.5</v>
      </c>
      <c r="F24" s="14">
        <f t="shared" ref="F24:F26" si="13">($B$6*D24)+($B$7*E24)</f>
        <v>0</v>
      </c>
      <c r="G24" s="127"/>
    </row>
    <row r="25" spans="1:7" ht="25" customHeight="1" x14ac:dyDescent="0.3">
      <c r="A25" s="123"/>
      <c r="B25" s="140"/>
      <c r="C25" s="12" t="s">
        <v>64</v>
      </c>
      <c r="D25" s="13">
        <f t="shared" si="12"/>
        <v>0.65</v>
      </c>
      <c r="E25" s="13">
        <v>1</v>
      </c>
      <c r="F25" s="14">
        <f t="shared" si="13"/>
        <v>0</v>
      </c>
      <c r="G25" s="127"/>
    </row>
    <row r="26" spans="1:7" ht="25" customHeight="1" x14ac:dyDescent="0.3">
      <c r="A26" s="123"/>
      <c r="B26" s="140"/>
      <c r="C26" s="12" t="s">
        <v>56</v>
      </c>
      <c r="D26" s="13">
        <f t="shared" si="12"/>
        <v>0.32500000000000001</v>
      </c>
      <c r="E26" s="13">
        <v>0.5</v>
      </c>
      <c r="F26" s="14">
        <f t="shared" si="13"/>
        <v>0</v>
      </c>
      <c r="G26" s="127"/>
    </row>
    <row r="27" spans="1:7" ht="25.5" customHeight="1" x14ac:dyDescent="0.3">
      <c r="A27" s="123"/>
      <c r="B27" s="141"/>
      <c r="C27" s="12" t="s">
        <v>175</v>
      </c>
      <c r="D27" s="13">
        <f t="shared" ref="D27" si="14">0.65*E27</f>
        <v>0.32500000000000001</v>
      </c>
      <c r="E27" s="13">
        <v>0.5</v>
      </c>
      <c r="F27" s="14">
        <f t="shared" ref="F27" si="15">($B$6*D27)+($B$7*E27)</f>
        <v>0</v>
      </c>
      <c r="G27" s="132"/>
    </row>
    <row r="28" spans="1:7" ht="25" customHeight="1" x14ac:dyDescent="0.3">
      <c r="A28" s="122"/>
      <c r="B28" s="34" t="s">
        <v>76</v>
      </c>
      <c r="C28" s="12" t="s">
        <v>77</v>
      </c>
      <c r="D28" s="13">
        <f t="shared" si="6"/>
        <v>13</v>
      </c>
      <c r="E28" s="13">
        <v>20</v>
      </c>
      <c r="F28" s="14">
        <f t="shared" si="7"/>
        <v>0</v>
      </c>
      <c r="G28" s="35" t="s">
        <v>49</v>
      </c>
    </row>
    <row r="29" spans="1:7" ht="25" customHeight="1" x14ac:dyDescent="0.3">
      <c r="A29" s="130" t="s">
        <v>13</v>
      </c>
      <c r="B29" s="55" t="s">
        <v>475</v>
      </c>
      <c r="C29" s="12" t="s">
        <v>177</v>
      </c>
      <c r="D29" s="13">
        <f t="shared" si="6"/>
        <v>32.5</v>
      </c>
      <c r="E29" s="23">
        <v>50</v>
      </c>
      <c r="F29" s="14">
        <f t="shared" si="7"/>
        <v>0</v>
      </c>
      <c r="G29" s="19" t="s">
        <v>49</v>
      </c>
    </row>
    <row r="30" spans="1:7" ht="25" customHeight="1" x14ac:dyDescent="0.3">
      <c r="A30" s="130"/>
      <c r="B30" s="55" t="s">
        <v>178</v>
      </c>
      <c r="C30" s="12" t="s">
        <v>178</v>
      </c>
      <c r="D30" s="13">
        <f t="shared" si="6"/>
        <v>0.65</v>
      </c>
      <c r="E30" s="23">
        <v>1</v>
      </c>
      <c r="F30" s="14">
        <f t="shared" si="7"/>
        <v>0</v>
      </c>
      <c r="G30" s="19" t="s">
        <v>49</v>
      </c>
    </row>
    <row r="31" spans="1:7" x14ac:dyDescent="0.3">
      <c r="G31" s="7"/>
    </row>
  </sheetData>
  <mergeCells count="13">
    <mergeCell ref="A29:A30"/>
    <mergeCell ref="B20:B22"/>
    <mergeCell ref="G20:G22"/>
    <mergeCell ref="G13:G19"/>
    <mergeCell ref="B13:B19"/>
    <mergeCell ref="A12:A28"/>
    <mergeCell ref="G23:G27"/>
    <mergeCell ref="B23:B2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36"/>
  <sheetViews>
    <sheetView topLeftCell="A19" zoomScale="85" zoomScaleNormal="85" zoomScaleSheetLayoutView="70" zoomScalePageLayoutView="40" workbookViewId="0">
      <selection activeCell="C34" sqref="C34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24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29" t="s">
        <v>6</v>
      </c>
      <c r="B9" s="29" t="s">
        <v>5</v>
      </c>
      <c r="C9" s="29" t="s">
        <v>4</v>
      </c>
      <c r="D9" s="11" t="s">
        <v>3</v>
      </c>
      <c r="E9" s="11" t="s">
        <v>2</v>
      </c>
      <c r="F9" s="11" t="s">
        <v>1</v>
      </c>
      <c r="G9" s="29" t="s">
        <v>0</v>
      </c>
    </row>
    <row r="10" spans="1:7" s="3" customFormat="1" ht="36.700000000000003" customHeight="1" x14ac:dyDescent="0.3">
      <c r="A10" s="130" t="s">
        <v>11</v>
      </c>
      <c r="B10" s="128" t="s">
        <v>179</v>
      </c>
      <c r="C10" s="12" t="s">
        <v>51</v>
      </c>
      <c r="D10" s="13">
        <f t="shared" ref="D10:D35" si="0">0.65*E10</f>
        <v>16.25</v>
      </c>
      <c r="E10" s="13">
        <v>25</v>
      </c>
      <c r="F10" s="14">
        <f t="shared" ref="F10:F35" si="1">($B$6*D10)+($B$7*E10)</f>
        <v>0</v>
      </c>
      <c r="G10" s="125" t="s">
        <v>181</v>
      </c>
    </row>
    <row r="11" spans="1:7" s="3" customFormat="1" ht="38.25" customHeight="1" x14ac:dyDescent="0.3">
      <c r="A11" s="130"/>
      <c r="B11" s="129"/>
      <c r="C11" s="12" t="s">
        <v>74</v>
      </c>
      <c r="D11" s="13">
        <f t="shared" si="0"/>
        <v>6.5</v>
      </c>
      <c r="E11" s="13">
        <v>10</v>
      </c>
      <c r="F11" s="14">
        <f t="shared" si="1"/>
        <v>0</v>
      </c>
      <c r="G11" s="125"/>
    </row>
    <row r="12" spans="1:7" s="3" customFormat="1" ht="43.5" customHeight="1" x14ac:dyDescent="0.3">
      <c r="A12" s="130"/>
      <c r="B12" s="129"/>
      <c r="C12" s="12" t="s">
        <v>180</v>
      </c>
      <c r="D12" s="13">
        <f t="shared" si="0"/>
        <v>0.32500000000000001</v>
      </c>
      <c r="E12" s="13">
        <v>0.5</v>
      </c>
      <c r="F12" s="14">
        <f t="shared" si="1"/>
        <v>0</v>
      </c>
      <c r="G12" s="125"/>
    </row>
    <row r="13" spans="1:7" s="3" customFormat="1" ht="37.549999999999997" customHeight="1" x14ac:dyDescent="0.3">
      <c r="A13" s="121" t="s">
        <v>12</v>
      </c>
      <c r="B13" s="48" t="s">
        <v>107</v>
      </c>
      <c r="C13" s="12" t="s">
        <v>87</v>
      </c>
      <c r="D13" s="13">
        <f t="shared" si="0"/>
        <v>35.75</v>
      </c>
      <c r="E13" s="13">
        <v>55</v>
      </c>
      <c r="F13" s="14">
        <f t="shared" si="1"/>
        <v>0</v>
      </c>
      <c r="G13" s="32" t="s">
        <v>112</v>
      </c>
    </row>
    <row r="14" spans="1:7" ht="25" customHeight="1" x14ac:dyDescent="0.3">
      <c r="A14" s="123"/>
      <c r="B14" s="135" t="s">
        <v>182</v>
      </c>
      <c r="C14" s="12" t="s">
        <v>156</v>
      </c>
      <c r="D14" s="13">
        <f t="shared" ref="D14" si="2">0.65*E14</f>
        <v>22.75</v>
      </c>
      <c r="E14" s="13">
        <v>35</v>
      </c>
      <c r="F14" s="14">
        <f t="shared" ref="F14" si="3">($B$6*D14)+($B$7*E14)</f>
        <v>0</v>
      </c>
      <c r="G14" s="125" t="s">
        <v>183</v>
      </c>
    </row>
    <row r="15" spans="1:7" ht="25" customHeight="1" x14ac:dyDescent="0.3">
      <c r="A15" s="123"/>
      <c r="B15" s="135"/>
      <c r="C15" s="12" t="s">
        <v>140</v>
      </c>
      <c r="D15" s="13">
        <f t="shared" ref="D15:D16" si="4">0.65*E15</f>
        <v>1.9500000000000002</v>
      </c>
      <c r="E15" s="13">
        <v>3</v>
      </c>
      <c r="F15" s="14">
        <f t="shared" ref="F15:F16" si="5">($B$6*D15)+($B$7*E15)</f>
        <v>0</v>
      </c>
      <c r="G15" s="125"/>
    </row>
    <row r="16" spans="1:7" ht="39.75" customHeight="1" x14ac:dyDescent="0.3">
      <c r="A16" s="123"/>
      <c r="B16" s="135"/>
      <c r="C16" s="12" t="s">
        <v>93</v>
      </c>
      <c r="D16" s="13">
        <f t="shared" si="4"/>
        <v>1.3</v>
      </c>
      <c r="E16" s="13">
        <v>2</v>
      </c>
      <c r="F16" s="14">
        <f t="shared" si="5"/>
        <v>0</v>
      </c>
      <c r="G16" s="125"/>
    </row>
    <row r="17" spans="1:7" ht="25" customHeight="1" x14ac:dyDescent="0.3">
      <c r="A17" s="123"/>
      <c r="B17" s="135"/>
      <c r="C17" s="12" t="s">
        <v>73</v>
      </c>
      <c r="D17" s="13">
        <f t="shared" ref="D17" si="6">0.65*E17</f>
        <v>0.32500000000000001</v>
      </c>
      <c r="E17" s="13">
        <v>0.5</v>
      </c>
      <c r="F17" s="14">
        <f t="shared" ref="F17" si="7">($B$6*D17)+($B$7*E17)</f>
        <v>0</v>
      </c>
      <c r="G17" s="125"/>
    </row>
    <row r="18" spans="1:7" ht="25" customHeight="1" x14ac:dyDescent="0.3">
      <c r="A18" s="123"/>
      <c r="B18" s="135"/>
      <c r="C18" s="12" t="s">
        <v>56</v>
      </c>
      <c r="D18" s="13">
        <f t="shared" ref="D18" si="8">0.65*E18</f>
        <v>0.32500000000000001</v>
      </c>
      <c r="E18" s="13">
        <v>0.5</v>
      </c>
      <c r="F18" s="14">
        <f t="shared" ref="F18" si="9">($B$6*D18)+($B$7*E18)</f>
        <v>0</v>
      </c>
      <c r="G18" s="125"/>
    </row>
    <row r="19" spans="1:7" ht="25" customHeight="1" x14ac:dyDescent="0.3">
      <c r="A19" s="123"/>
      <c r="B19" s="135"/>
      <c r="C19" s="12" t="s">
        <v>59</v>
      </c>
      <c r="D19" s="13">
        <f t="shared" ref="D19" si="10">0.65*E19</f>
        <v>0.26</v>
      </c>
      <c r="E19" s="13">
        <v>0.4</v>
      </c>
      <c r="F19" s="14">
        <f t="shared" ref="F19" si="11">($B$6*D19)+($B$7*E19)</f>
        <v>0</v>
      </c>
      <c r="G19" s="125"/>
    </row>
    <row r="20" spans="1:7" ht="32.299999999999997" customHeight="1" x14ac:dyDescent="0.3">
      <c r="A20" s="123"/>
      <c r="B20" s="133" t="s">
        <v>184</v>
      </c>
      <c r="C20" s="12" t="s">
        <v>185</v>
      </c>
      <c r="D20" s="13">
        <f t="shared" si="0"/>
        <v>39</v>
      </c>
      <c r="E20" s="13">
        <v>60</v>
      </c>
      <c r="F20" s="14">
        <f t="shared" si="1"/>
        <v>0</v>
      </c>
      <c r="G20" s="125" t="s">
        <v>188</v>
      </c>
    </row>
    <row r="21" spans="1:7" ht="32.299999999999997" customHeight="1" x14ac:dyDescent="0.3">
      <c r="A21" s="123"/>
      <c r="B21" s="135"/>
      <c r="C21" s="12" t="s">
        <v>57</v>
      </c>
      <c r="D21" s="13">
        <f t="shared" ref="D21:D22" si="12">0.65*E21</f>
        <v>9.75</v>
      </c>
      <c r="E21" s="13">
        <v>15</v>
      </c>
      <c r="F21" s="14">
        <f t="shared" ref="F21:F22" si="13">($B$6*D21)+($B$7*E21)</f>
        <v>0</v>
      </c>
      <c r="G21" s="125"/>
    </row>
    <row r="22" spans="1:7" ht="25.5" customHeight="1" x14ac:dyDescent="0.3">
      <c r="A22" s="123"/>
      <c r="B22" s="135"/>
      <c r="C22" s="12" t="s">
        <v>115</v>
      </c>
      <c r="D22" s="13">
        <f t="shared" si="12"/>
        <v>3.25</v>
      </c>
      <c r="E22" s="13">
        <v>5</v>
      </c>
      <c r="F22" s="14">
        <f t="shared" si="13"/>
        <v>0</v>
      </c>
      <c r="G22" s="125"/>
    </row>
    <row r="23" spans="1:7" ht="25" customHeight="1" x14ac:dyDescent="0.3">
      <c r="A23" s="123"/>
      <c r="B23" s="135"/>
      <c r="C23" s="12" t="s">
        <v>186</v>
      </c>
      <c r="D23" s="13">
        <f t="shared" ref="D23:D24" si="14">0.65*E23</f>
        <v>1.9500000000000002</v>
      </c>
      <c r="E23" s="13">
        <v>3</v>
      </c>
      <c r="F23" s="14">
        <f t="shared" ref="F23:F24" si="15">($B$6*D23)+($B$7*E23)</f>
        <v>0</v>
      </c>
      <c r="G23" s="125"/>
    </row>
    <row r="24" spans="1:7" ht="25" customHeight="1" x14ac:dyDescent="0.3">
      <c r="A24" s="123"/>
      <c r="B24" s="135"/>
      <c r="C24" s="12" t="s">
        <v>187</v>
      </c>
      <c r="D24" s="13">
        <f t="shared" si="14"/>
        <v>1.3</v>
      </c>
      <c r="E24" s="13">
        <v>2</v>
      </c>
      <c r="F24" s="14">
        <f t="shared" si="15"/>
        <v>0</v>
      </c>
      <c r="G24" s="125"/>
    </row>
    <row r="25" spans="1:7" ht="25" customHeight="1" x14ac:dyDescent="0.3">
      <c r="A25" s="123"/>
      <c r="B25" s="135"/>
      <c r="C25" s="12" t="s">
        <v>92</v>
      </c>
      <c r="D25" s="13">
        <f t="shared" ref="D25" si="16">0.65*E25</f>
        <v>0.65</v>
      </c>
      <c r="E25" s="13">
        <v>1</v>
      </c>
      <c r="F25" s="14">
        <f t="shared" ref="F25" si="17">($B$6*D25)+($B$7*E25)</f>
        <v>0</v>
      </c>
      <c r="G25" s="125"/>
    </row>
    <row r="26" spans="1:7" ht="27" customHeight="1" x14ac:dyDescent="0.3">
      <c r="A26" s="123"/>
      <c r="B26" s="137" t="s">
        <v>189</v>
      </c>
      <c r="C26" s="12" t="s">
        <v>190</v>
      </c>
      <c r="D26" s="13">
        <f t="shared" si="0"/>
        <v>22.75</v>
      </c>
      <c r="E26" s="13">
        <v>35</v>
      </c>
      <c r="F26" s="14">
        <f t="shared" si="1"/>
        <v>0</v>
      </c>
      <c r="G26" s="125" t="s">
        <v>496</v>
      </c>
    </row>
    <row r="27" spans="1:7" ht="25.5" customHeight="1" x14ac:dyDescent="0.3">
      <c r="A27" s="123"/>
      <c r="B27" s="138"/>
      <c r="C27" s="12" t="s">
        <v>140</v>
      </c>
      <c r="D27" s="13">
        <f t="shared" si="0"/>
        <v>1.3</v>
      </c>
      <c r="E27" s="13">
        <v>2</v>
      </c>
      <c r="F27" s="14">
        <f t="shared" si="1"/>
        <v>0</v>
      </c>
      <c r="G27" s="125"/>
    </row>
    <row r="28" spans="1:7" ht="25" customHeight="1" x14ac:dyDescent="0.3">
      <c r="A28" s="123"/>
      <c r="B28" s="138"/>
      <c r="C28" s="12" t="s">
        <v>73</v>
      </c>
      <c r="D28" s="13">
        <f t="shared" ref="D28:D31" si="18">0.65*E28</f>
        <v>0.65</v>
      </c>
      <c r="E28" s="13">
        <v>1</v>
      </c>
      <c r="F28" s="14">
        <f t="shared" ref="F28:F31" si="19">($B$6*D28)+($B$7*E28)</f>
        <v>0</v>
      </c>
      <c r="G28" s="125"/>
    </row>
    <row r="29" spans="1:7" ht="25" customHeight="1" x14ac:dyDescent="0.3">
      <c r="A29" s="123"/>
      <c r="B29" s="138"/>
      <c r="C29" s="12" t="s">
        <v>56</v>
      </c>
      <c r="D29" s="13">
        <f t="shared" ref="D29" si="20">0.65*E29</f>
        <v>0.65</v>
      </c>
      <c r="E29" s="13">
        <v>1</v>
      </c>
      <c r="F29" s="14">
        <f t="shared" ref="F29" si="21">($B$6*D29)+($B$7*E29)</f>
        <v>0</v>
      </c>
      <c r="G29" s="125"/>
    </row>
    <row r="30" spans="1:7" ht="25" customHeight="1" x14ac:dyDescent="0.3">
      <c r="A30" s="123"/>
      <c r="B30" s="138"/>
      <c r="C30" s="12" t="s">
        <v>68</v>
      </c>
      <c r="D30" s="13">
        <f t="shared" si="18"/>
        <v>0.65</v>
      </c>
      <c r="E30" s="13">
        <v>1</v>
      </c>
      <c r="F30" s="14">
        <f t="shared" si="19"/>
        <v>0</v>
      </c>
      <c r="G30" s="125"/>
    </row>
    <row r="31" spans="1:7" ht="25" customHeight="1" x14ac:dyDescent="0.3">
      <c r="A31" s="123"/>
      <c r="B31" s="138"/>
      <c r="C31" s="12" t="s">
        <v>74</v>
      </c>
      <c r="D31" s="13">
        <f t="shared" si="18"/>
        <v>0.65</v>
      </c>
      <c r="E31" s="13">
        <v>1</v>
      </c>
      <c r="F31" s="14">
        <f t="shared" si="19"/>
        <v>0</v>
      </c>
      <c r="G31" s="125"/>
    </row>
    <row r="32" spans="1:7" ht="25" customHeight="1" x14ac:dyDescent="0.3">
      <c r="A32" s="123"/>
      <c r="B32" s="138"/>
      <c r="C32" s="12" t="s">
        <v>59</v>
      </c>
      <c r="D32" s="13">
        <f t="shared" ref="D32" si="22">0.65*E32</f>
        <v>6.5000000000000002E-2</v>
      </c>
      <c r="E32" s="13">
        <v>0.1</v>
      </c>
      <c r="F32" s="14">
        <f t="shared" ref="F32" si="23">($B$6*D32)+($B$7*E32)</f>
        <v>0</v>
      </c>
      <c r="G32" s="125"/>
    </row>
    <row r="33" spans="1:7" ht="25" customHeight="1" x14ac:dyDescent="0.3">
      <c r="A33" s="122"/>
      <c r="B33" s="30" t="s">
        <v>97</v>
      </c>
      <c r="C33" s="12" t="s">
        <v>191</v>
      </c>
      <c r="D33" s="13">
        <f t="shared" si="0"/>
        <v>13</v>
      </c>
      <c r="E33" s="13">
        <v>20</v>
      </c>
      <c r="F33" s="14">
        <f t="shared" si="1"/>
        <v>0</v>
      </c>
      <c r="G33" s="31" t="s">
        <v>49</v>
      </c>
    </row>
    <row r="34" spans="1:7" ht="23.3" customHeight="1" x14ac:dyDescent="0.3">
      <c r="A34" s="130" t="s">
        <v>13</v>
      </c>
      <c r="B34" s="99" t="s">
        <v>192</v>
      </c>
      <c r="C34" s="12" t="s">
        <v>193</v>
      </c>
      <c r="D34" s="13">
        <f t="shared" si="0"/>
        <v>52</v>
      </c>
      <c r="E34" s="13">
        <v>80</v>
      </c>
      <c r="F34" s="14">
        <f t="shared" si="1"/>
        <v>0</v>
      </c>
      <c r="G34" s="19" t="s">
        <v>49</v>
      </c>
    </row>
    <row r="35" spans="1:7" ht="25" customHeight="1" x14ac:dyDescent="0.3">
      <c r="A35" s="130"/>
      <c r="B35" s="52" t="s">
        <v>47</v>
      </c>
      <c r="C35" s="54" t="s">
        <v>47</v>
      </c>
      <c r="D35" s="56">
        <f t="shared" si="0"/>
        <v>65</v>
      </c>
      <c r="E35" s="56">
        <v>100</v>
      </c>
      <c r="F35" s="46">
        <f t="shared" si="1"/>
        <v>0</v>
      </c>
      <c r="G35" s="28" t="s">
        <v>49</v>
      </c>
    </row>
    <row r="36" spans="1:7" x14ac:dyDescent="0.3">
      <c r="G36" s="7"/>
    </row>
  </sheetData>
  <mergeCells count="15">
    <mergeCell ref="A34:A35"/>
    <mergeCell ref="A13:A33"/>
    <mergeCell ref="B14:B19"/>
    <mergeCell ref="G14:G19"/>
    <mergeCell ref="B20:B25"/>
    <mergeCell ref="G20:G25"/>
    <mergeCell ref="B26:B32"/>
    <mergeCell ref="G26:G32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4"/>
  <sheetViews>
    <sheetView topLeftCell="A25" zoomScale="85" zoomScaleNormal="85" zoomScaleSheetLayoutView="70" zoomScalePageLayoutView="40" workbookViewId="0">
      <selection activeCell="C36" sqref="C36:D38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25</v>
      </c>
      <c r="B1" s="114"/>
      <c r="C1" s="114"/>
      <c r="D1" s="114"/>
      <c r="E1" s="114"/>
      <c r="F1" s="114"/>
      <c r="G1" s="114"/>
    </row>
    <row r="2" spans="1:7" ht="17.350000000000001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5" customHeight="1" x14ac:dyDescent="0.3">
      <c r="A10" s="130" t="s">
        <v>11</v>
      </c>
      <c r="B10" s="110" t="s">
        <v>194</v>
      </c>
      <c r="C10" s="12" t="s">
        <v>195</v>
      </c>
      <c r="D10" s="13">
        <f t="shared" ref="D10" si="0">0.65*E10</f>
        <v>65</v>
      </c>
      <c r="E10" s="13">
        <v>100</v>
      </c>
      <c r="F10" s="14">
        <f t="shared" ref="F10" si="1">($B$6*D10)+($B$7*E10)</f>
        <v>0</v>
      </c>
      <c r="G10" s="19" t="s">
        <v>49</v>
      </c>
    </row>
    <row r="11" spans="1:7" s="3" customFormat="1" ht="25" customHeight="1" x14ac:dyDescent="0.3">
      <c r="A11" s="130"/>
      <c r="B11" s="103" t="s">
        <v>47</v>
      </c>
      <c r="C11" s="12" t="s">
        <v>47</v>
      </c>
      <c r="D11" s="13">
        <f t="shared" ref="D11" si="2">0.65*E11</f>
        <v>65</v>
      </c>
      <c r="E11" s="13">
        <v>100</v>
      </c>
      <c r="F11" s="14">
        <f t="shared" ref="F11" si="3">($B$6*D11)+($B$7*E11)</f>
        <v>0</v>
      </c>
      <c r="G11" s="108" t="s">
        <v>49</v>
      </c>
    </row>
    <row r="12" spans="1:7" s="3" customFormat="1" ht="25" customHeight="1" x14ac:dyDescent="0.3">
      <c r="A12" s="121" t="s">
        <v>12</v>
      </c>
      <c r="B12" s="128" t="s">
        <v>196</v>
      </c>
      <c r="C12" s="12" t="s">
        <v>51</v>
      </c>
      <c r="D12" s="13">
        <f t="shared" ref="D12:D43" si="4">0.65*E12</f>
        <v>32.5</v>
      </c>
      <c r="E12" s="13">
        <v>50</v>
      </c>
      <c r="F12" s="14">
        <f t="shared" ref="F12:F43" si="5">($B$6*D12)+($B$7*E12)</f>
        <v>0</v>
      </c>
      <c r="G12" s="126" t="s">
        <v>201</v>
      </c>
    </row>
    <row r="13" spans="1:7" s="3" customFormat="1" ht="25" customHeight="1" x14ac:dyDescent="0.3">
      <c r="A13" s="123"/>
      <c r="B13" s="131"/>
      <c r="C13" s="12" t="s">
        <v>197</v>
      </c>
      <c r="D13" s="13">
        <f t="shared" si="4"/>
        <v>3.25</v>
      </c>
      <c r="E13" s="13">
        <v>5</v>
      </c>
      <c r="F13" s="14">
        <f t="shared" si="5"/>
        <v>0</v>
      </c>
      <c r="G13" s="132"/>
    </row>
    <row r="14" spans="1:7" ht="25" customHeight="1" x14ac:dyDescent="0.3">
      <c r="A14" s="123"/>
      <c r="B14" s="124" t="s">
        <v>198</v>
      </c>
      <c r="C14" s="12" t="s">
        <v>199</v>
      </c>
      <c r="D14" s="13">
        <f t="shared" si="4"/>
        <v>22.75</v>
      </c>
      <c r="E14" s="13">
        <v>35</v>
      </c>
      <c r="F14" s="14">
        <f t="shared" si="5"/>
        <v>0</v>
      </c>
      <c r="G14" s="125" t="s">
        <v>200</v>
      </c>
    </row>
    <row r="15" spans="1:7" ht="25" customHeight="1" x14ac:dyDescent="0.3">
      <c r="A15" s="123"/>
      <c r="B15" s="124"/>
      <c r="C15" s="12" t="s">
        <v>152</v>
      </c>
      <c r="D15" s="13">
        <f t="shared" ref="D15:D18" si="6">0.65*E15</f>
        <v>1.9500000000000002</v>
      </c>
      <c r="E15" s="13">
        <v>3</v>
      </c>
      <c r="F15" s="14">
        <f t="shared" ref="F15:F18" si="7">($B$6*D15)+($B$7*E15)</f>
        <v>0</v>
      </c>
      <c r="G15" s="125"/>
    </row>
    <row r="16" spans="1:7" ht="25" customHeight="1" x14ac:dyDescent="0.3">
      <c r="A16" s="123"/>
      <c r="B16" s="124"/>
      <c r="C16" s="12" t="s">
        <v>140</v>
      </c>
      <c r="D16" s="13">
        <f t="shared" ref="D16" si="8">0.65*E16</f>
        <v>1.3</v>
      </c>
      <c r="E16" s="13">
        <v>2</v>
      </c>
      <c r="F16" s="14">
        <f t="shared" ref="F16" si="9">($B$6*D16)+($B$7*E16)</f>
        <v>0</v>
      </c>
      <c r="G16" s="125"/>
    </row>
    <row r="17" spans="1:7" ht="33.799999999999997" customHeight="1" x14ac:dyDescent="0.3">
      <c r="A17" s="123"/>
      <c r="B17" s="124"/>
      <c r="C17" s="12" t="s">
        <v>93</v>
      </c>
      <c r="D17" s="13">
        <f t="shared" si="6"/>
        <v>0.65</v>
      </c>
      <c r="E17" s="13">
        <v>1</v>
      </c>
      <c r="F17" s="14">
        <f t="shared" si="7"/>
        <v>0</v>
      </c>
      <c r="G17" s="125"/>
    </row>
    <row r="18" spans="1:7" ht="25" customHeight="1" x14ac:dyDescent="0.3">
      <c r="A18" s="123"/>
      <c r="B18" s="124"/>
      <c r="C18" s="12" t="s">
        <v>91</v>
      </c>
      <c r="D18" s="13">
        <f t="shared" si="6"/>
        <v>0.13</v>
      </c>
      <c r="E18" s="13">
        <v>0.2</v>
      </c>
      <c r="F18" s="14">
        <f t="shared" si="7"/>
        <v>0</v>
      </c>
      <c r="G18" s="125"/>
    </row>
    <row r="19" spans="1:7" ht="25.5" customHeight="1" x14ac:dyDescent="0.3">
      <c r="A19" s="123"/>
      <c r="B19" s="133" t="s">
        <v>202</v>
      </c>
      <c r="C19" s="12" t="s">
        <v>81</v>
      </c>
      <c r="D19" s="13">
        <f t="shared" si="4"/>
        <v>19.5</v>
      </c>
      <c r="E19" s="13">
        <v>30</v>
      </c>
      <c r="F19" s="14">
        <f t="shared" si="5"/>
        <v>0</v>
      </c>
      <c r="G19" s="126" t="s">
        <v>207</v>
      </c>
    </row>
    <row r="20" spans="1:7" ht="27.7" customHeight="1" x14ac:dyDescent="0.3">
      <c r="A20" s="123"/>
      <c r="B20" s="135"/>
      <c r="C20" s="12" t="s">
        <v>203</v>
      </c>
      <c r="D20" s="13">
        <f t="shared" ref="D20:D27" si="10">0.65*E20</f>
        <v>9.75</v>
      </c>
      <c r="E20" s="13">
        <v>15</v>
      </c>
      <c r="F20" s="14">
        <f t="shared" ref="F20:F27" si="11">($B$6*D20)+($B$7*E20)</f>
        <v>0</v>
      </c>
      <c r="G20" s="127"/>
    </row>
    <row r="21" spans="1:7" ht="27.7" customHeight="1" x14ac:dyDescent="0.3">
      <c r="A21" s="123"/>
      <c r="B21" s="135"/>
      <c r="C21" s="12" t="s">
        <v>79</v>
      </c>
      <c r="D21" s="13">
        <f t="shared" si="10"/>
        <v>3.25</v>
      </c>
      <c r="E21" s="13">
        <v>5</v>
      </c>
      <c r="F21" s="14">
        <f t="shared" si="11"/>
        <v>0</v>
      </c>
      <c r="G21" s="127"/>
    </row>
    <row r="22" spans="1:7" ht="27.7" customHeight="1" x14ac:dyDescent="0.3">
      <c r="A22" s="123"/>
      <c r="B22" s="135"/>
      <c r="C22" s="12" t="s">
        <v>204</v>
      </c>
      <c r="D22" s="13">
        <f t="shared" si="10"/>
        <v>3.25</v>
      </c>
      <c r="E22" s="13">
        <v>5</v>
      </c>
      <c r="F22" s="14">
        <f t="shared" si="11"/>
        <v>0</v>
      </c>
      <c r="G22" s="127"/>
    </row>
    <row r="23" spans="1:7" ht="27.7" customHeight="1" x14ac:dyDescent="0.3">
      <c r="A23" s="123"/>
      <c r="B23" s="135"/>
      <c r="C23" s="12" t="s">
        <v>205</v>
      </c>
      <c r="D23" s="13">
        <f t="shared" si="10"/>
        <v>3.25</v>
      </c>
      <c r="E23" s="13">
        <v>5</v>
      </c>
      <c r="F23" s="14">
        <f t="shared" si="11"/>
        <v>0</v>
      </c>
      <c r="G23" s="127"/>
    </row>
    <row r="24" spans="1:7" ht="27.7" customHeight="1" x14ac:dyDescent="0.3">
      <c r="A24" s="123"/>
      <c r="B24" s="135"/>
      <c r="C24" s="12" t="s">
        <v>206</v>
      </c>
      <c r="D24" s="13">
        <f t="shared" si="10"/>
        <v>3.25</v>
      </c>
      <c r="E24" s="13">
        <v>5</v>
      </c>
      <c r="F24" s="14">
        <f t="shared" si="11"/>
        <v>0</v>
      </c>
      <c r="G24" s="127"/>
    </row>
    <row r="25" spans="1:7" ht="27.7" customHeight="1" x14ac:dyDescent="0.3">
      <c r="A25" s="123"/>
      <c r="B25" s="135"/>
      <c r="C25" s="12" t="s">
        <v>66</v>
      </c>
      <c r="D25" s="13">
        <f t="shared" si="10"/>
        <v>1.625</v>
      </c>
      <c r="E25" s="13">
        <v>2.5</v>
      </c>
      <c r="F25" s="14">
        <f t="shared" si="11"/>
        <v>0</v>
      </c>
      <c r="G25" s="127"/>
    </row>
    <row r="26" spans="1:7" ht="27.7" customHeight="1" x14ac:dyDescent="0.3">
      <c r="A26" s="123"/>
      <c r="B26" s="135"/>
      <c r="C26" s="12" t="s">
        <v>140</v>
      </c>
      <c r="D26" s="13">
        <f t="shared" si="10"/>
        <v>0.65</v>
      </c>
      <c r="E26" s="13">
        <v>1</v>
      </c>
      <c r="F26" s="14">
        <f t="shared" si="11"/>
        <v>0</v>
      </c>
      <c r="G26" s="127"/>
    </row>
    <row r="27" spans="1:7" ht="27.7" customHeight="1" x14ac:dyDescent="0.3">
      <c r="A27" s="123"/>
      <c r="B27" s="135"/>
      <c r="C27" s="12" t="s">
        <v>59</v>
      </c>
      <c r="D27" s="13">
        <f t="shared" si="10"/>
        <v>6.5000000000000002E-2</v>
      </c>
      <c r="E27" s="13">
        <v>0.1</v>
      </c>
      <c r="F27" s="14">
        <f t="shared" si="11"/>
        <v>0</v>
      </c>
      <c r="G27" s="127"/>
    </row>
    <row r="28" spans="1:7" ht="32.950000000000003" customHeight="1" x14ac:dyDescent="0.3">
      <c r="A28" s="123"/>
      <c r="B28" s="137" t="s">
        <v>208</v>
      </c>
      <c r="C28" s="12" t="s">
        <v>209</v>
      </c>
      <c r="D28" s="13">
        <f t="shared" si="4"/>
        <v>13</v>
      </c>
      <c r="E28" s="13">
        <v>20</v>
      </c>
      <c r="F28" s="14">
        <f t="shared" si="5"/>
        <v>0</v>
      </c>
      <c r="G28" s="126" t="s">
        <v>213</v>
      </c>
    </row>
    <row r="29" spans="1:7" ht="25" customHeight="1" x14ac:dyDescent="0.3">
      <c r="A29" s="123"/>
      <c r="B29" s="138"/>
      <c r="C29" s="12" t="s">
        <v>64</v>
      </c>
      <c r="D29" s="13">
        <f t="shared" si="4"/>
        <v>1.9500000000000002</v>
      </c>
      <c r="E29" s="13">
        <v>3</v>
      </c>
      <c r="F29" s="14">
        <f t="shared" si="5"/>
        <v>0</v>
      </c>
      <c r="G29" s="127"/>
    </row>
    <row r="30" spans="1:7" ht="25" customHeight="1" x14ac:dyDescent="0.3">
      <c r="A30" s="123"/>
      <c r="B30" s="138"/>
      <c r="C30" s="12" t="s">
        <v>210</v>
      </c>
      <c r="D30" s="13">
        <f t="shared" si="4"/>
        <v>1.3</v>
      </c>
      <c r="E30" s="13">
        <v>2</v>
      </c>
      <c r="F30" s="14">
        <f t="shared" si="5"/>
        <v>0</v>
      </c>
      <c r="G30" s="127"/>
    </row>
    <row r="31" spans="1:7" ht="25" customHeight="1" x14ac:dyDescent="0.3">
      <c r="A31" s="123"/>
      <c r="B31" s="138"/>
      <c r="C31" s="12" t="s">
        <v>116</v>
      </c>
      <c r="D31" s="13">
        <f t="shared" ref="D31" si="12">0.65*E31</f>
        <v>0.65</v>
      </c>
      <c r="E31" s="13">
        <v>1</v>
      </c>
      <c r="F31" s="14">
        <f t="shared" ref="F31" si="13">($B$6*D31)+($B$7*E31)</f>
        <v>0</v>
      </c>
      <c r="G31" s="127"/>
    </row>
    <row r="32" spans="1:7" ht="25" customHeight="1" x14ac:dyDescent="0.3">
      <c r="A32" s="123"/>
      <c r="B32" s="138"/>
      <c r="C32" s="12" t="s">
        <v>211</v>
      </c>
      <c r="D32" s="13">
        <f t="shared" ref="D32:D33" si="14">0.65*E32</f>
        <v>0.32500000000000001</v>
      </c>
      <c r="E32" s="13">
        <v>0.5</v>
      </c>
      <c r="F32" s="14">
        <f t="shared" ref="F32:F33" si="15">($B$6*D32)+($B$7*E32)</f>
        <v>0</v>
      </c>
      <c r="G32" s="127"/>
    </row>
    <row r="33" spans="1:7" ht="25" customHeight="1" x14ac:dyDescent="0.3">
      <c r="A33" s="123"/>
      <c r="B33" s="138"/>
      <c r="C33" s="12" t="s">
        <v>212</v>
      </c>
      <c r="D33" s="13">
        <f t="shared" si="14"/>
        <v>0.32500000000000001</v>
      </c>
      <c r="E33" s="13">
        <v>0.5</v>
      </c>
      <c r="F33" s="14">
        <f t="shared" si="15"/>
        <v>0</v>
      </c>
      <c r="G33" s="127"/>
    </row>
    <row r="34" spans="1:7" ht="25" customHeight="1" x14ac:dyDescent="0.3">
      <c r="A34" s="123"/>
      <c r="B34" s="138"/>
      <c r="C34" s="12" t="s">
        <v>68</v>
      </c>
      <c r="D34" s="13">
        <f t="shared" ref="D34" si="16">0.65*E34</f>
        <v>0.32500000000000001</v>
      </c>
      <c r="E34" s="13">
        <v>0.5</v>
      </c>
      <c r="F34" s="14">
        <f t="shared" ref="F34" si="17">($B$6*D34)+($B$7*E34)</f>
        <v>0</v>
      </c>
      <c r="G34" s="127"/>
    </row>
    <row r="35" spans="1:7" ht="25" customHeight="1" x14ac:dyDescent="0.3">
      <c r="A35" s="122"/>
      <c r="B35" s="36" t="s">
        <v>76</v>
      </c>
      <c r="C35" s="12" t="s">
        <v>77</v>
      </c>
      <c r="D35" s="13">
        <f t="shared" si="4"/>
        <v>13</v>
      </c>
      <c r="E35" s="13">
        <v>20</v>
      </c>
      <c r="F35" s="14">
        <f t="shared" si="5"/>
        <v>0</v>
      </c>
      <c r="G35" s="37" t="s">
        <v>49</v>
      </c>
    </row>
    <row r="36" spans="1:7" ht="25" customHeight="1" x14ac:dyDescent="0.3">
      <c r="A36" s="130" t="s">
        <v>13</v>
      </c>
      <c r="B36" s="128" t="s">
        <v>217</v>
      </c>
      <c r="C36" s="12" t="s">
        <v>214</v>
      </c>
      <c r="D36" s="13">
        <f t="shared" si="4"/>
        <v>39</v>
      </c>
      <c r="E36" s="13">
        <v>60</v>
      </c>
      <c r="F36" s="14">
        <f t="shared" si="5"/>
        <v>0</v>
      </c>
      <c r="G36" s="126" t="s">
        <v>497</v>
      </c>
    </row>
    <row r="37" spans="1:7" ht="25" customHeight="1" x14ac:dyDescent="0.3">
      <c r="A37" s="130"/>
      <c r="B37" s="129"/>
      <c r="C37" s="12" t="s">
        <v>215</v>
      </c>
      <c r="D37" s="13">
        <f t="shared" ref="D37:D42" si="18">0.65*E37</f>
        <v>26</v>
      </c>
      <c r="E37" s="13">
        <v>40</v>
      </c>
      <c r="F37" s="14">
        <f t="shared" ref="F37:F42" si="19">($B$6*D37)+($B$7*E37)</f>
        <v>0</v>
      </c>
      <c r="G37" s="127"/>
    </row>
    <row r="38" spans="1:7" ht="25" customHeight="1" x14ac:dyDescent="0.3">
      <c r="A38" s="130"/>
      <c r="B38" s="129"/>
      <c r="C38" s="12" t="s">
        <v>92</v>
      </c>
      <c r="D38" s="13">
        <f t="shared" si="18"/>
        <v>3.9000000000000004</v>
      </c>
      <c r="E38" s="13">
        <v>6</v>
      </c>
      <c r="F38" s="14">
        <f t="shared" si="19"/>
        <v>0</v>
      </c>
      <c r="G38" s="127"/>
    </row>
    <row r="39" spans="1:7" ht="25" customHeight="1" x14ac:dyDescent="0.3">
      <c r="A39" s="130"/>
      <c r="B39" s="129"/>
      <c r="C39" s="12" t="s">
        <v>73</v>
      </c>
      <c r="D39" s="13">
        <f t="shared" si="18"/>
        <v>1.9500000000000002</v>
      </c>
      <c r="E39" s="13">
        <v>3</v>
      </c>
      <c r="F39" s="14">
        <f t="shared" si="19"/>
        <v>0</v>
      </c>
      <c r="G39" s="127"/>
    </row>
    <row r="40" spans="1:7" ht="25" customHeight="1" x14ac:dyDescent="0.3">
      <c r="A40" s="130"/>
      <c r="B40" s="129"/>
      <c r="C40" s="12" t="s">
        <v>91</v>
      </c>
      <c r="D40" s="13">
        <f t="shared" si="18"/>
        <v>1.3</v>
      </c>
      <c r="E40" s="13">
        <v>2</v>
      </c>
      <c r="F40" s="14">
        <f t="shared" si="19"/>
        <v>0</v>
      </c>
      <c r="G40" s="127"/>
    </row>
    <row r="41" spans="1:7" ht="25" customHeight="1" x14ac:dyDescent="0.3">
      <c r="A41" s="130"/>
      <c r="B41" s="129"/>
      <c r="C41" s="12" t="s">
        <v>499</v>
      </c>
      <c r="D41" s="13">
        <f t="shared" si="18"/>
        <v>1.3</v>
      </c>
      <c r="E41" s="13">
        <v>2</v>
      </c>
      <c r="F41" s="14">
        <f t="shared" si="19"/>
        <v>0</v>
      </c>
      <c r="G41" s="127"/>
    </row>
    <row r="42" spans="1:7" ht="25" customHeight="1" x14ac:dyDescent="0.3">
      <c r="A42" s="130"/>
      <c r="B42" s="129"/>
      <c r="C42" s="12" t="s">
        <v>498</v>
      </c>
      <c r="D42" s="13">
        <f t="shared" si="18"/>
        <v>1.3</v>
      </c>
      <c r="E42" s="13">
        <v>2</v>
      </c>
      <c r="F42" s="14">
        <f t="shared" si="19"/>
        <v>0</v>
      </c>
      <c r="G42" s="127"/>
    </row>
    <row r="43" spans="1:7" ht="32.950000000000003" customHeight="1" x14ac:dyDescent="0.3">
      <c r="A43" s="130"/>
      <c r="B43" s="131"/>
      <c r="C43" s="12" t="s">
        <v>93</v>
      </c>
      <c r="D43" s="13">
        <f t="shared" si="4"/>
        <v>1.3</v>
      </c>
      <c r="E43" s="13">
        <v>2</v>
      </c>
      <c r="F43" s="14">
        <f t="shared" si="5"/>
        <v>0</v>
      </c>
      <c r="G43" s="132"/>
    </row>
    <row r="44" spans="1:7" x14ac:dyDescent="0.3">
      <c r="G44" s="7"/>
    </row>
  </sheetData>
  <mergeCells count="17">
    <mergeCell ref="A36:A43"/>
    <mergeCell ref="B12:B13"/>
    <mergeCell ref="G12:G13"/>
    <mergeCell ref="B14:B18"/>
    <mergeCell ref="G14:G18"/>
    <mergeCell ref="A12:A35"/>
    <mergeCell ref="B28:B34"/>
    <mergeCell ref="G28:G34"/>
    <mergeCell ref="B19:B27"/>
    <mergeCell ref="G19:G27"/>
    <mergeCell ref="G36:G43"/>
    <mergeCell ref="B36:B4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6"/>
  <sheetViews>
    <sheetView topLeftCell="A28" zoomScale="85" zoomScaleNormal="85" zoomScaleSheetLayoutView="70" zoomScalePageLayoutView="40" workbookViewId="0">
      <selection activeCell="D26" sqref="D26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26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38" t="s">
        <v>6</v>
      </c>
      <c r="B9" s="38" t="s">
        <v>5</v>
      </c>
      <c r="C9" s="38" t="s">
        <v>4</v>
      </c>
      <c r="D9" s="11" t="s">
        <v>3</v>
      </c>
      <c r="E9" s="11" t="s">
        <v>2</v>
      </c>
      <c r="F9" s="11" t="s">
        <v>1</v>
      </c>
      <c r="G9" s="38" t="s">
        <v>0</v>
      </c>
    </row>
    <row r="10" spans="1:7" s="3" customFormat="1" ht="25" customHeight="1" x14ac:dyDescent="0.3">
      <c r="A10" s="121" t="s">
        <v>11</v>
      </c>
      <c r="B10" s="133" t="s">
        <v>218</v>
      </c>
      <c r="C10" s="12" t="s">
        <v>51</v>
      </c>
      <c r="D10" s="13">
        <f t="shared" ref="D10:D45" si="0">0.65*E10</f>
        <v>16.25</v>
      </c>
      <c r="E10" s="13">
        <v>25</v>
      </c>
      <c r="F10" s="14">
        <f t="shared" ref="F10:F45" si="1">($B$6*D10)+($B$7*E10)</f>
        <v>0</v>
      </c>
      <c r="G10" s="126" t="s">
        <v>219</v>
      </c>
    </row>
    <row r="11" spans="1:7" s="3" customFormat="1" ht="25" customHeight="1" x14ac:dyDescent="0.3">
      <c r="A11" s="123"/>
      <c r="B11" s="135"/>
      <c r="C11" s="54" t="s">
        <v>156</v>
      </c>
      <c r="D11" s="13">
        <f t="shared" ref="D11:D15" si="2">0.65*E11</f>
        <v>13</v>
      </c>
      <c r="E11" s="13">
        <v>20</v>
      </c>
      <c r="F11" s="14">
        <f t="shared" ref="F11:F15" si="3">($B$6*D11)+($B$7*E11)</f>
        <v>0</v>
      </c>
      <c r="G11" s="127"/>
    </row>
    <row r="12" spans="1:7" s="3" customFormat="1" ht="25" customHeight="1" x14ac:dyDescent="0.3">
      <c r="A12" s="123"/>
      <c r="B12" s="135"/>
      <c r="C12" s="54" t="s">
        <v>73</v>
      </c>
      <c r="D12" s="13">
        <f t="shared" si="2"/>
        <v>0.78</v>
      </c>
      <c r="E12" s="13">
        <v>1.2</v>
      </c>
      <c r="F12" s="14">
        <f t="shared" si="3"/>
        <v>0</v>
      </c>
      <c r="G12" s="127"/>
    </row>
    <row r="13" spans="1:7" s="3" customFormat="1" ht="25" customHeight="1" x14ac:dyDescent="0.3">
      <c r="A13" s="123"/>
      <c r="B13" s="135"/>
      <c r="C13" s="54" t="s">
        <v>68</v>
      </c>
      <c r="D13" s="13">
        <f t="shared" si="2"/>
        <v>0.78</v>
      </c>
      <c r="E13" s="13">
        <v>1.2</v>
      </c>
      <c r="F13" s="14">
        <f t="shared" si="3"/>
        <v>0</v>
      </c>
      <c r="G13" s="127"/>
    </row>
    <row r="14" spans="1:7" s="3" customFormat="1" ht="25" customHeight="1" x14ac:dyDescent="0.3">
      <c r="A14" s="123"/>
      <c r="B14" s="135"/>
      <c r="C14" s="54" t="s">
        <v>59</v>
      </c>
      <c r="D14" s="13">
        <f t="shared" si="2"/>
        <v>0.32500000000000001</v>
      </c>
      <c r="E14" s="13">
        <v>0.5</v>
      </c>
      <c r="F14" s="14">
        <f t="shared" si="3"/>
        <v>0</v>
      </c>
      <c r="G14" s="127"/>
    </row>
    <row r="15" spans="1:7" s="3" customFormat="1" ht="25" customHeight="1" x14ac:dyDescent="0.3">
      <c r="A15" s="122"/>
      <c r="B15" s="136"/>
      <c r="C15" s="54" t="s">
        <v>56</v>
      </c>
      <c r="D15" s="13">
        <f t="shared" si="2"/>
        <v>0.13</v>
      </c>
      <c r="E15" s="13">
        <v>0.2</v>
      </c>
      <c r="F15" s="14">
        <f t="shared" si="3"/>
        <v>0</v>
      </c>
      <c r="G15" s="132"/>
    </row>
    <row r="16" spans="1:7" s="3" customFormat="1" ht="25" customHeight="1" x14ac:dyDescent="0.3">
      <c r="A16" s="123" t="s">
        <v>12</v>
      </c>
      <c r="B16" s="124" t="s">
        <v>220</v>
      </c>
      <c r="C16" s="12" t="s">
        <v>51</v>
      </c>
      <c r="D16" s="13">
        <f t="shared" ref="D16" si="4">0.65*E16</f>
        <v>26</v>
      </c>
      <c r="E16" s="13">
        <v>40</v>
      </c>
      <c r="F16" s="14">
        <f t="shared" ref="F16" si="5">($B$6*D16)+($B$7*E16)</f>
        <v>0</v>
      </c>
      <c r="G16" s="125" t="s">
        <v>224</v>
      </c>
    </row>
    <row r="17" spans="1:7" s="3" customFormat="1" ht="25" customHeight="1" x14ac:dyDescent="0.3">
      <c r="A17" s="123"/>
      <c r="B17" s="148"/>
      <c r="C17" s="12" t="s">
        <v>63</v>
      </c>
      <c r="D17" s="13">
        <f t="shared" ref="D17:D27" si="6">0.65*E17</f>
        <v>19.5</v>
      </c>
      <c r="E17" s="13">
        <v>30</v>
      </c>
      <c r="F17" s="14">
        <f t="shared" ref="F17:F27" si="7">($B$6*D17)+($B$7*E17)</f>
        <v>0</v>
      </c>
      <c r="G17" s="125"/>
    </row>
    <row r="18" spans="1:7" s="3" customFormat="1" ht="25" customHeight="1" x14ac:dyDescent="0.3">
      <c r="A18" s="123"/>
      <c r="B18" s="148"/>
      <c r="C18" s="12" t="s">
        <v>221</v>
      </c>
      <c r="D18" s="13">
        <f t="shared" ref="D18:D22" si="8">0.65*E18</f>
        <v>9.75</v>
      </c>
      <c r="E18" s="13">
        <v>15</v>
      </c>
      <c r="F18" s="14">
        <f t="shared" ref="F18:F22" si="9">($B$6*D18)+($B$7*E18)</f>
        <v>0</v>
      </c>
      <c r="G18" s="125"/>
    </row>
    <row r="19" spans="1:7" s="3" customFormat="1" ht="25" customHeight="1" x14ac:dyDescent="0.3">
      <c r="A19" s="123"/>
      <c r="B19" s="148"/>
      <c r="C19" s="12" t="s">
        <v>140</v>
      </c>
      <c r="D19" s="13">
        <f t="shared" si="8"/>
        <v>3.25</v>
      </c>
      <c r="E19" s="13">
        <v>5</v>
      </c>
      <c r="F19" s="14">
        <f t="shared" si="9"/>
        <v>0</v>
      </c>
      <c r="G19" s="125"/>
    </row>
    <row r="20" spans="1:7" s="3" customFormat="1" ht="25" customHeight="1" x14ac:dyDescent="0.3">
      <c r="A20" s="123"/>
      <c r="B20" s="148"/>
      <c r="C20" s="12" t="s">
        <v>66</v>
      </c>
      <c r="D20" s="13">
        <f t="shared" si="8"/>
        <v>1.625</v>
      </c>
      <c r="E20" s="13">
        <v>2.5</v>
      </c>
      <c r="F20" s="14">
        <f t="shared" si="9"/>
        <v>0</v>
      </c>
      <c r="G20" s="125"/>
    </row>
    <row r="21" spans="1:7" s="3" customFormat="1" ht="25" customHeight="1" x14ac:dyDescent="0.3">
      <c r="A21" s="123"/>
      <c r="B21" s="148"/>
      <c r="C21" s="12" t="s">
        <v>222</v>
      </c>
      <c r="D21" s="13">
        <f t="shared" si="8"/>
        <v>1.3</v>
      </c>
      <c r="E21" s="13">
        <v>2</v>
      </c>
      <c r="F21" s="14">
        <f t="shared" si="9"/>
        <v>0</v>
      </c>
      <c r="G21" s="125"/>
    </row>
    <row r="22" spans="1:7" s="3" customFormat="1" ht="25" customHeight="1" x14ac:dyDescent="0.3">
      <c r="A22" s="123"/>
      <c r="B22" s="148"/>
      <c r="C22" s="12" t="s">
        <v>152</v>
      </c>
      <c r="D22" s="13">
        <f t="shared" si="8"/>
        <v>0.97500000000000009</v>
      </c>
      <c r="E22" s="13">
        <v>1.5</v>
      </c>
      <c r="F22" s="14">
        <f t="shared" si="9"/>
        <v>0</v>
      </c>
      <c r="G22" s="125"/>
    </row>
    <row r="23" spans="1:7" s="3" customFormat="1" ht="25" customHeight="1" x14ac:dyDescent="0.3">
      <c r="A23" s="123"/>
      <c r="B23" s="148"/>
      <c r="C23" s="12" t="s">
        <v>64</v>
      </c>
      <c r="D23" s="13">
        <f t="shared" si="6"/>
        <v>0.65</v>
      </c>
      <c r="E23" s="13">
        <v>1</v>
      </c>
      <c r="F23" s="14">
        <f t="shared" si="7"/>
        <v>0</v>
      </c>
      <c r="G23" s="125"/>
    </row>
    <row r="24" spans="1:7" s="3" customFormat="1" ht="25" customHeight="1" x14ac:dyDescent="0.3">
      <c r="A24" s="123"/>
      <c r="B24" s="148"/>
      <c r="C24" s="12" t="s">
        <v>56</v>
      </c>
      <c r="D24" s="13">
        <f t="shared" si="6"/>
        <v>0.65</v>
      </c>
      <c r="E24" s="13">
        <v>1</v>
      </c>
      <c r="F24" s="14">
        <f t="shared" si="7"/>
        <v>0</v>
      </c>
      <c r="G24" s="125"/>
    </row>
    <row r="25" spans="1:7" s="3" customFormat="1" ht="25" customHeight="1" x14ac:dyDescent="0.3">
      <c r="A25" s="123"/>
      <c r="B25" s="148"/>
      <c r="C25" s="12" t="s">
        <v>223</v>
      </c>
      <c r="D25" s="13">
        <f t="shared" si="6"/>
        <v>0.32500000000000001</v>
      </c>
      <c r="E25" s="13">
        <v>0.5</v>
      </c>
      <c r="F25" s="14">
        <f t="shared" si="7"/>
        <v>0</v>
      </c>
      <c r="G25" s="125"/>
    </row>
    <row r="26" spans="1:7" s="3" customFormat="1" ht="25" customHeight="1" x14ac:dyDescent="0.3">
      <c r="A26" s="123"/>
      <c r="B26" s="148"/>
      <c r="C26" s="12" t="s">
        <v>114</v>
      </c>
      <c r="D26" s="13">
        <f t="shared" si="6"/>
        <v>0.32500000000000001</v>
      </c>
      <c r="E26" s="13">
        <v>0.5</v>
      </c>
      <c r="F26" s="14">
        <f t="shared" si="7"/>
        <v>0</v>
      </c>
      <c r="G26" s="125"/>
    </row>
    <row r="27" spans="1:7" s="3" customFormat="1" ht="25" customHeight="1" x14ac:dyDescent="0.3">
      <c r="A27" s="123"/>
      <c r="B27" s="148"/>
      <c r="C27" s="12" t="s">
        <v>141</v>
      </c>
      <c r="D27" s="13">
        <f t="shared" si="6"/>
        <v>6.5000000000000002E-2</v>
      </c>
      <c r="E27" s="13">
        <v>0.1</v>
      </c>
      <c r="F27" s="14">
        <f t="shared" si="7"/>
        <v>0</v>
      </c>
      <c r="G27" s="125"/>
    </row>
    <row r="28" spans="1:7" s="3" customFormat="1" ht="29.25" customHeight="1" x14ac:dyDescent="0.3">
      <c r="A28" s="123"/>
      <c r="B28" s="133" t="s">
        <v>225</v>
      </c>
      <c r="C28" s="12" t="s">
        <v>215</v>
      </c>
      <c r="D28" s="13">
        <f t="shared" ref="D28" si="10">0.65*E28</f>
        <v>13</v>
      </c>
      <c r="E28" s="13">
        <v>20</v>
      </c>
      <c r="F28" s="14">
        <f t="shared" ref="F28" si="11">($B$6*D28)+($B$7*E28)</f>
        <v>0</v>
      </c>
      <c r="G28" s="126" t="s">
        <v>227</v>
      </c>
    </row>
    <row r="29" spans="1:7" s="3" customFormat="1" ht="42.8" customHeight="1" x14ac:dyDescent="0.3">
      <c r="A29" s="123"/>
      <c r="B29" s="129"/>
      <c r="C29" s="12" t="s">
        <v>226</v>
      </c>
      <c r="D29" s="13">
        <f t="shared" si="0"/>
        <v>1.9500000000000002</v>
      </c>
      <c r="E29" s="13">
        <v>3</v>
      </c>
      <c r="F29" s="14">
        <f t="shared" si="1"/>
        <v>0</v>
      </c>
      <c r="G29" s="127"/>
    </row>
    <row r="30" spans="1:7" s="3" customFormat="1" ht="26.5" customHeight="1" x14ac:dyDescent="0.3">
      <c r="A30" s="123"/>
      <c r="B30" s="129"/>
      <c r="C30" s="12" t="s">
        <v>65</v>
      </c>
      <c r="D30" s="13">
        <f t="shared" ref="D30:D31" si="12">0.65*E30</f>
        <v>1.3</v>
      </c>
      <c r="E30" s="13">
        <v>2</v>
      </c>
      <c r="F30" s="14">
        <f t="shared" ref="F30:F31" si="13">($B$6*D30)+($B$7*E30)</f>
        <v>0</v>
      </c>
      <c r="G30" s="127"/>
    </row>
    <row r="31" spans="1:7" s="3" customFormat="1" ht="37.549999999999997" customHeight="1" x14ac:dyDescent="0.3">
      <c r="A31" s="123"/>
      <c r="B31" s="129"/>
      <c r="C31" s="12" t="s">
        <v>93</v>
      </c>
      <c r="D31" s="13">
        <f t="shared" si="12"/>
        <v>0.65</v>
      </c>
      <c r="E31" s="13">
        <v>1</v>
      </c>
      <c r="F31" s="14">
        <f t="shared" si="13"/>
        <v>0</v>
      </c>
      <c r="G31" s="127"/>
    </row>
    <row r="32" spans="1:7" ht="26.5" customHeight="1" x14ac:dyDescent="0.3">
      <c r="A32" s="123"/>
      <c r="B32" s="129"/>
      <c r="C32" s="12" t="s">
        <v>64</v>
      </c>
      <c r="D32" s="13">
        <f t="shared" si="0"/>
        <v>0.32500000000000001</v>
      </c>
      <c r="E32" s="13">
        <v>0.5</v>
      </c>
      <c r="F32" s="14">
        <f t="shared" si="1"/>
        <v>0</v>
      </c>
      <c r="G32" s="127"/>
    </row>
    <row r="33" spans="1:7" ht="25" customHeight="1" x14ac:dyDescent="0.3">
      <c r="A33" s="123"/>
      <c r="B33" s="129"/>
      <c r="C33" s="12" t="s">
        <v>56</v>
      </c>
      <c r="D33" s="13">
        <f t="shared" si="0"/>
        <v>0.32500000000000001</v>
      </c>
      <c r="E33" s="13">
        <v>0.5</v>
      </c>
      <c r="F33" s="14">
        <f t="shared" si="1"/>
        <v>0</v>
      </c>
      <c r="G33" s="127"/>
    </row>
    <row r="34" spans="1:7" ht="25" customHeight="1" x14ac:dyDescent="0.3">
      <c r="A34" s="123"/>
      <c r="B34" s="131"/>
      <c r="C34" s="12" t="s">
        <v>91</v>
      </c>
      <c r="D34" s="13">
        <f t="shared" ref="D34" si="14">0.65*E34</f>
        <v>0.13</v>
      </c>
      <c r="E34" s="13">
        <v>0.2</v>
      </c>
      <c r="F34" s="14">
        <f t="shared" ref="F34" si="15">($B$6*D34)+($B$7*E34)</f>
        <v>0</v>
      </c>
      <c r="G34" s="132"/>
    </row>
    <row r="35" spans="1:7" ht="27" customHeight="1" x14ac:dyDescent="0.3">
      <c r="A35" s="123"/>
      <c r="B35" s="102" t="s">
        <v>228</v>
      </c>
      <c r="C35" s="53" t="s">
        <v>228</v>
      </c>
      <c r="D35" s="41">
        <f t="shared" ref="D35" si="16">0.65*E35</f>
        <v>39</v>
      </c>
      <c r="E35" s="41">
        <v>60</v>
      </c>
      <c r="F35" s="42">
        <f t="shared" ref="F35" si="17">($B$6*D35)+($B$7*E35)</f>
        <v>0</v>
      </c>
      <c r="G35" s="101" t="s">
        <v>229</v>
      </c>
    </row>
    <row r="36" spans="1:7" ht="25" customHeight="1" x14ac:dyDescent="0.3">
      <c r="A36" s="122"/>
      <c r="B36" s="39" t="s">
        <v>97</v>
      </c>
      <c r="C36" s="12" t="s">
        <v>99</v>
      </c>
      <c r="D36" s="13">
        <f t="shared" si="0"/>
        <v>13</v>
      </c>
      <c r="E36" s="13">
        <v>20</v>
      </c>
      <c r="F36" s="14">
        <f t="shared" si="1"/>
        <v>0</v>
      </c>
      <c r="G36" s="40" t="s">
        <v>49</v>
      </c>
    </row>
    <row r="37" spans="1:7" ht="28.55" customHeight="1" x14ac:dyDescent="0.3">
      <c r="A37" s="130"/>
      <c r="B37" s="133" t="s">
        <v>476</v>
      </c>
      <c r="C37" s="12" t="s">
        <v>51</v>
      </c>
      <c r="D37" s="13">
        <f t="shared" ref="D37:D44" si="18">0.65*E37</f>
        <v>13</v>
      </c>
      <c r="E37" s="13">
        <v>20</v>
      </c>
      <c r="F37" s="14">
        <f t="shared" ref="F37:F44" si="19">($B$6*D37)+($B$7*E37)</f>
        <v>0</v>
      </c>
      <c r="G37" s="126" t="s">
        <v>232</v>
      </c>
    </row>
    <row r="38" spans="1:7" ht="28.55" customHeight="1" x14ac:dyDescent="0.3">
      <c r="A38" s="130"/>
      <c r="B38" s="135"/>
      <c r="C38" s="12" t="s">
        <v>230</v>
      </c>
      <c r="D38" s="13">
        <f t="shared" si="18"/>
        <v>3.25</v>
      </c>
      <c r="E38" s="13">
        <v>5</v>
      </c>
      <c r="F38" s="14">
        <f t="shared" si="19"/>
        <v>0</v>
      </c>
      <c r="G38" s="127"/>
    </row>
    <row r="39" spans="1:7" ht="28.55" customHeight="1" x14ac:dyDescent="0.3">
      <c r="A39" s="130"/>
      <c r="B39" s="135"/>
      <c r="C39" s="12" t="s">
        <v>83</v>
      </c>
      <c r="D39" s="13">
        <f t="shared" ref="D39:D41" si="20">0.65*E39</f>
        <v>3.25</v>
      </c>
      <c r="E39" s="13">
        <v>5</v>
      </c>
      <c r="F39" s="14">
        <f t="shared" ref="F39:F41" si="21">($B$6*D39)+($B$7*E39)</f>
        <v>0</v>
      </c>
      <c r="G39" s="127"/>
    </row>
    <row r="40" spans="1:7" ht="28.55" customHeight="1" x14ac:dyDescent="0.3">
      <c r="A40" s="130"/>
      <c r="B40" s="135"/>
      <c r="C40" s="12" t="s">
        <v>174</v>
      </c>
      <c r="D40" s="13">
        <f t="shared" si="20"/>
        <v>3.25</v>
      </c>
      <c r="E40" s="13">
        <v>5</v>
      </c>
      <c r="F40" s="14">
        <f t="shared" si="21"/>
        <v>0</v>
      </c>
      <c r="G40" s="127"/>
    </row>
    <row r="41" spans="1:7" ht="28.55" customHeight="1" x14ac:dyDescent="0.3">
      <c r="A41" s="130"/>
      <c r="B41" s="135"/>
      <c r="C41" s="12" t="s">
        <v>231</v>
      </c>
      <c r="D41" s="13">
        <f t="shared" si="20"/>
        <v>0.65</v>
      </c>
      <c r="E41" s="13">
        <v>1</v>
      </c>
      <c r="F41" s="14">
        <f t="shared" si="21"/>
        <v>0</v>
      </c>
      <c r="G41" s="127"/>
    </row>
    <row r="42" spans="1:7" ht="28.55" customHeight="1" x14ac:dyDescent="0.3">
      <c r="A42" s="130"/>
      <c r="B42" s="135"/>
      <c r="C42" s="12" t="s">
        <v>68</v>
      </c>
      <c r="D42" s="13">
        <f t="shared" si="18"/>
        <v>0.65</v>
      </c>
      <c r="E42" s="13">
        <v>1</v>
      </c>
      <c r="F42" s="14">
        <f t="shared" si="19"/>
        <v>0</v>
      </c>
      <c r="G42" s="127"/>
    </row>
    <row r="43" spans="1:7" ht="28.55" customHeight="1" x14ac:dyDescent="0.3">
      <c r="A43" s="130"/>
      <c r="B43" s="135"/>
      <c r="C43" s="12" t="s">
        <v>498</v>
      </c>
      <c r="D43" s="13">
        <f t="shared" si="18"/>
        <v>0.32500000000000001</v>
      </c>
      <c r="E43" s="13">
        <v>0.5</v>
      </c>
      <c r="F43" s="14">
        <f t="shared" si="19"/>
        <v>0</v>
      </c>
      <c r="G43" s="127"/>
    </row>
    <row r="44" spans="1:7" ht="28.55" customHeight="1" x14ac:dyDescent="0.3">
      <c r="A44" s="130"/>
      <c r="B44" s="136"/>
      <c r="C44" s="12" t="s">
        <v>500</v>
      </c>
      <c r="D44" s="13">
        <f t="shared" si="18"/>
        <v>0.32500000000000001</v>
      </c>
      <c r="E44" s="13">
        <v>0.5</v>
      </c>
      <c r="F44" s="14">
        <f t="shared" si="19"/>
        <v>0</v>
      </c>
      <c r="G44" s="132"/>
    </row>
    <row r="45" spans="1:7" ht="25" customHeight="1" x14ac:dyDescent="0.3">
      <c r="A45" s="130"/>
      <c r="B45" s="107" t="s">
        <v>47</v>
      </c>
      <c r="C45" s="12" t="s">
        <v>47</v>
      </c>
      <c r="D45" s="13">
        <f t="shared" si="0"/>
        <v>65</v>
      </c>
      <c r="E45" s="13">
        <v>100</v>
      </c>
      <c r="F45" s="14">
        <f t="shared" si="1"/>
        <v>0</v>
      </c>
      <c r="G45" s="28" t="s">
        <v>49</v>
      </c>
    </row>
    <row r="46" spans="1:7" x14ac:dyDescent="0.3">
      <c r="G46" s="7"/>
    </row>
  </sheetData>
  <mergeCells count="15">
    <mergeCell ref="A1:G4"/>
    <mergeCell ref="A5:B5"/>
    <mergeCell ref="C5:F5"/>
    <mergeCell ref="G5:G6"/>
    <mergeCell ref="G16:G27"/>
    <mergeCell ref="B16:B27"/>
    <mergeCell ref="A16:A36"/>
    <mergeCell ref="G10:G15"/>
    <mergeCell ref="B10:B15"/>
    <mergeCell ref="A10:A15"/>
    <mergeCell ref="A37:A45"/>
    <mergeCell ref="B28:B34"/>
    <mergeCell ref="G28:G34"/>
    <mergeCell ref="G37:G44"/>
    <mergeCell ref="B37:B4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1"/>
  <sheetViews>
    <sheetView topLeftCell="A22" zoomScale="85" zoomScaleNormal="85" zoomScaleSheetLayoutView="70" zoomScalePageLayoutView="40" workbookViewId="0">
      <selection activeCell="G26" sqref="G26:G32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27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8" customHeight="1" x14ac:dyDescent="0.3">
      <c r="A10" s="121" t="s">
        <v>11</v>
      </c>
      <c r="B10" s="128" t="s">
        <v>233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26" t="s">
        <v>235</v>
      </c>
    </row>
    <row r="11" spans="1:7" s="3" customFormat="1" ht="41.3" customHeight="1" x14ac:dyDescent="0.3">
      <c r="A11" s="123"/>
      <c r="B11" s="129"/>
      <c r="C11" s="12" t="s">
        <v>234</v>
      </c>
      <c r="D11" s="13">
        <f t="shared" ref="D11:D13" si="2">0.65*E11</f>
        <v>6.5</v>
      </c>
      <c r="E11" s="13">
        <v>10</v>
      </c>
      <c r="F11" s="14">
        <f t="shared" ref="F11:F13" si="3">($B$6*D11)+($B$7*E11)</f>
        <v>0</v>
      </c>
      <c r="G11" s="127"/>
    </row>
    <row r="12" spans="1:7" s="3" customFormat="1" ht="24.8" customHeight="1" x14ac:dyDescent="0.3">
      <c r="A12" s="123"/>
      <c r="B12" s="129"/>
      <c r="C12" s="12" t="s">
        <v>57</v>
      </c>
      <c r="D12" s="13">
        <f t="shared" si="2"/>
        <v>6.5</v>
      </c>
      <c r="E12" s="13">
        <v>10</v>
      </c>
      <c r="F12" s="14">
        <f t="shared" si="3"/>
        <v>0</v>
      </c>
      <c r="G12" s="127"/>
    </row>
    <row r="13" spans="1:7" s="3" customFormat="1" ht="24.8" customHeight="1" x14ac:dyDescent="0.3">
      <c r="A13" s="123"/>
      <c r="B13" s="129"/>
      <c r="C13" s="12" t="s">
        <v>83</v>
      </c>
      <c r="D13" s="13">
        <f t="shared" si="2"/>
        <v>1.9500000000000002</v>
      </c>
      <c r="E13" s="13">
        <v>3</v>
      </c>
      <c r="F13" s="14">
        <f t="shared" si="3"/>
        <v>0</v>
      </c>
      <c r="G13" s="127"/>
    </row>
    <row r="14" spans="1:7" s="3" customFormat="1" ht="24.8" customHeight="1" x14ac:dyDescent="0.3">
      <c r="A14" s="123"/>
      <c r="B14" s="129"/>
      <c r="C14" s="12" t="s">
        <v>180</v>
      </c>
      <c r="D14" s="13">
        <f t="shared" ref="D14:D15" si="4">0.65*E14</f>
        <v>0.32500000000000001</v>
      </c>
      <c r="E14" s="13">
        <v>0.5</v>
      </c>
      <c r="F14" s="14">
        <f t="shared" ref="F14:F15" si="5">($B$6*D14)+($B$7*E14)</f>
        <v>0</v>
      </c>
      <c r="G14" s="127"/>
    </row>
    <row r="15" spans="1:7" s="3" customFormat="1" ht="24.8" customHeight="1" x14ac:dyDescent="0.3">
      <c r="A15" s="123"/>
      <c r="B15" s="129"/>
      <c r="C15" s="12" t="s">
        <v>68</v>
      </c>
      <c r="D15" s="13">
        <f t="shared" si="4"/>
        <v>0.32500000000000001</v>
      </c>
      <c r="E15" s="13">
        <v>0.5</v>
      </c>
      <c r="F15" s="14">
        <f t="shared" si="5"/>
        <v>0</v>
      </c>
      <c r="G15" s="127"/>
    </row>
    <row r="16" spans="1:7" s="3" customFormat="1" ht="38.25" customHeight="1" x14ac:dyDescent="0.3">
      <c r="A16" s="121" t="s">
        <v>12</v>
      </c>
      <c r="B16" s="26" t="s">
        <v>107</v>
      </c>
      <c r="C16" s="12" t="s">
        <v>87</v>
      </c>
      <c r="D16" s="13">
        <f t="shared" ref="D16:D40" si="6">0.65*E16</f>
        <v>35.75</v>
      </c>
      <c r="E16" s="13">
        <v>55</v>
      </c>
      <c r="F16" s="14">
        <f t="shared" ref="F16:F40" si="7">($B$6*D16)+($B$7*E16)</f>
        <v>0</v>
      </c>
      <c r="G16" s="27" t="s">
        <v>112</v>
      </c>
    </row>
    <row r="17" spans="1:7" ht="25" customHeight="1" x14ac:dyDescent="0.3">
      <c r="A17" s="123"/>
      <c r="B17" s="133" t="s">
        <v>236</v>
      </c>
      <c r="C17" s="12" t="s">
        <v>95</v>
      </c>
      <c r="D17" s="13">
        <f t="shared" si="6"/>
        <v>22.75</v>
      </c>
      <c r="E17" s="13">
        <v>35</v>
      </c>
      <c r="F17" s="14">
        <f t="shared" si="7"/>
        <v>0</v>
      </c>
      <c r="G17" s="125" t="s">
        <v>237</v>
      </c>
    </row>
    <row r="18" spans="1:7" ht="25" customHeight="1" x14ac:dyDescent="0.3">
      <c r="A18" s="123"/>
      <c r="B18" s="135"/>
      <c r="C18" s="12" t="s">
        <v>79</v>
      </c>
      <c r="D18" s="13">
        <f t="shared" ref="D18:D19" si="8">0.65*E18</f>
        <v>6.5</v>
      </c>
      <c r="E18" s="13">
        <v>10</v>
      </c>
      <c r="F18" s="14">
        <f t="shared" ref="F18:F19" si="9">($B$6*D18)+($B$7*E18)</f>
        <v>0</v>
      </c>
      <c r="G18" s="125"/>
    </row>
    <row r="19" spans="1:7" ht="25" customHeight="1" x14ac:dyDescent="0.3">
      <c r="A19" s="123"/>
      <c r="B19" s="135"/>
      <c r="C19" s="12" t="s">
        <v>82</v>
      </c>
      <c r="D19" s="13">
        <f t="shared" si="8"/>
        <v>6.5</v>
      </c>
      <c r="E19" s="13">
        <v>10</v>
      </c>
      <c r="F19" s="14">
        <f t="shared" si="9"/>
        <v>0</v>
      </c>
      <c r="G19" s="125"/>
    </row>
    <row r="20" spans="1:7" ht="25" customHeight="1" x14ac:dyDescent="0.3">
      <c r="A20" s="123"/>
      <c r="B20" s="135"/>
      <c r="C20" s="12" t="s">
        <v>140</v>
      </c>
      <c r="D20" s="13">
        <f t="shared" ref="D20:D21" si="10">0.65*E20</f>
        <v>1.9500000000000002</v>
      </c>
      <c r="E20" s="13">
        <v>3</v>
      </c>
      <c r="F20" s="14">
        <f t="shared" ref="F20:F21" si="11">($B$6*D20)+($B$7*E20)</f>
        <v>0</v>
      </c>
      <c r="G20" s="125"/>
    </row>
    <row r="21" spans="1:7" ht="25" customHeight="1" x14ac:dyDescent="0.3">
      <c r="A21" s="123"/>
      <c r="B21" s="135"/>
      <c r="C21" s="12" t="s">
        <v>164</v>
      </c>
      <c r="D21" s="13">
        <f t="shared" si="10"/>
        <v>0.65</v>
      </c>
      <c r="E21" s="13">
        <v>1</v>
      </c>
      <c r="F21" s="14">
        <f t="shared" si="11"/>
        <v>0</v>
      </c>
      <c r="G21" s="125"/>
    </row>
    <row r="22" spans="1:7" ht="38.25" customHeight="1" x14ac:dyDescent="0.3">
      <c r="A22" s="123"/>
      <c r="B22" s="135"/>
      <c r="C22" s="12" t="s">
        <v>93</v>
      </c>
      <c r="D22" s="13">
        <f t="shared" si="6"/>
        <v>0.65</v>
      </c>
      <c r="E22" s="13">
        <v>1</v>
      </c>
      <c r="F22" s="14">
        <f t="shared" si="7"/>
        <v>0</v>
      </c>
      <c r="G22" s="125"/>
    </row>
    <row r="23" spans="1:7" ht="24.8" customHeight="1" x14ac:dyDescent="0.3">
      <c r="A23" s="123"/>
      <c r="B23" s="135"/>
      <c r="C23" s="12" t="s">
        <v>64</v>
      </c>
      <c r="D23" s="13">
        <f t="shared" ref="D23" si="12">0.65*E23</f>
        <v>0.32500000000000001</v>
      </c>
      <c r="E23" s="13">
        <v>0.5</v>
      </c>
      <c r="F23" s="14">
        <f t="shared" ref="F23" si="13">($B$6*D23)+($B$7*E23)</f>
        <v>0</v>
      </c>
      <c r="G23" s="125"/>
    </row>
    <row r="24" spans="1:7" ht="23.95" customHeight="1" x14ac:dyDescent="0.3">
      <c r="A24" s="123"/>
      <c r="B24" s="135"/>
      <c r="C24" s="12" t="s">
        <v>501</v>
      </c>
      <c r="D24" s="13">
        <f t="shared" ref="D24:D25" si="14">0.65*E24</f>
        <v>0.32500000000000001</v>
      </c>
      <c r="E24" s="13">
        <v>0.5</v>
      </c>
      <c r="F24" s="14">
        <f t="shared" ref="F24:F25" si="15">($B$6*D24)+($B$7*E24)</f>
        <v>0</v>
      </c>
      <c r="G24" s="125"/>
    </row>
    <row r="25" spans="1:7" ht="25" customHeight="1" x14ac:dyDescent="0.3">
      <c r="A25" s="123"/>
      <c r="B25" s="135"/>
      <c r="C25" s="12" t="s">
        <v>91</v>
      </c>
      <c r="D25" s="13">
        <f t="shared" si="14"/>
        <v>0.13</v>
      </c>
      <c r="E25" s="13">
        <v>0.2</v>
      </c>
      <c r="F25" s="14">
        <f t="shared" si="15"/>
        <v>0</v>
      </c>
      <c r="G25" s="125"/>
    </row>
    <row r="26" spans="1:7" ht="23.3" customHeight="1" x14ac:dyDescent="0.3">
      <c r="A26" s="123"/>
      <c r="B26" s="133" t="s">
        <v>238</v>
      </c>
      <c r="C26" s="12" t="s">
        <v>239</v>
      </c>
      <c r="D26" s="13">
        <f t="shared" si="6"/>
        <v>26</v>
      </c>
      <c r="E26" s="13">
        <v>40</v>
      </c>
      <c r="F26" s="14">
        <f t="shared" si="7"/>
        <v>0</v>
      </c>
      <c r="G26" s="125" t="s">
        <v>502</v>
      </c>
    </row>
    <row r="27" spans="1:7" ht="23.3" customHeight="1" x14ac:dyDescent="0.3">
      <c r="A27" s="123"/>
      <c r="B27" s="135"/>
      <c r="C27" s="12" t="s">
        <v>206</v>
      </c>
      <c r="D27" s="13">
        <f t="shared" ref="D27" si="16">0.65*E27</f>
        <v>3.25</v>
      </c>
      <c r="E27" s="13">
        <v>5</v>
      </c>
      <c r="F27" s="14">
        <f t="shared" ref="F27" si="17">($B$6*D27)+($B$7*E27)</f>
        <v>0</v>
      </c>
      <c r="G27" s="125"/>
    </row>
    <row r="28" spans="1:7" ht="23.3" customHeight="1" x14ac:dyDescent="0.3">
      <c r="A28" s="123"/>
      <c r="B28" s="135"/>
      <c r="C28" s="12" t="s">
        <v>240</v>
      </c>
      <c r="D28" s="13">
        <f t="shared" ref="D28" si="18">0.65*E28</f>
        <v>1.9500000000000002</v>
      </c>
      <c r="E28" s="13">
        <v>3</v>
      </c>
      <c r="F28" s="14">
        <f t="shared" ref="F28" si="19">($B$6*D28)+($B$7*E28)</f>
        <v>0</v>
      </c>
      <c r="G28" s="125"/>
    </row>
    <row r="29" spans="1:7" ht="23.3" customHeight="1" x14ac:dyDescent="0.3">
      <c r="A29" s="123"/>
      <c r="B29" s="135"/>
      <c r="C29" s="12" t="s">
        <v>66</v>
      </c>
      <c r="D29" s="13">
        <f t="shared" ref="D29:D32" si="20">0.65*E29</f>
        <v>1.3</v>
      </c>
      <c r="E29" s="13">
        <v>2</v>
      </c>
      <c r="F29" s="14">
        <f t="shared" ref="F29:F32" si="21">($B$6*D29)+($B$7*E29)</f>
        <v>0</v>
      </c>
      <c r="G29" s="125"/>
    </row>
    <row r="30" spans="1:7" ht="23.3" customHeight="1" x14ac:dyDescent="0.3">
      <c r="A30" s="123"/>
      <c r="B30" s="135"/>
      <c r="C30" s="12" t="s">
        <v>64</v>
      </c>
      <c r="D30" s="13">
        <f t="shared" si="20"/>
        <v>0.32500000000000001</v>
      </c>
      <c r="E30" s="13">
        <v>0.5</v>
      </c>
      <c r="F30" s="14">
        <f t="shared" si="21"/>
        <v>0</v>
      </c>
      <c r="G30" s="125"/>
    </row>
    <row r="31" spans="1:7" ht="23.3" customHeight="1" x14ac:dyDescent="0.3">
      <c r="A31" s="123"/>
      <c r="B31" s="135"/>
      <c r="C31" s="12" t="s">
        <v>67</v>
      </c>
      <c r="D31" s="13">
        <f t="shared" si="20"/>
        <v>0.32500000000000001</v>
      </c>
      <c r="E31" s="13">
        <v>0.5</v>
      </c>
      <c r="F31" s="14">
        <f t="shared" si="21"/>
        <v>0</v>
      </c>
      <c r="G31" s="125"/>
    </row>
    <row r="32" spans="1:7" ht="23.3" customHeight="1" x14ac:dyDescent="0.3">
      <c r="A32" s="123"/>
      <c r="B32" s="135"/>
      <c r="C32" s="12" t="s">
        <v>56</v>
      </c>
      <c r="D32" s="13">
        <f t="shared" si="20"/>
        <v>0.13</v>
      </c>
      <c r="E32" s="13">
        <v>0.2</v>
      </c>
      <c r="F32" s="14">
        <f t="shared" si="21"/>
        <v>0</v>
      </c>
      <c r="G32" s="125"/>
    </row>
    <row r="33" spans="1:7" ht="25.5" customHeight="1" x14ac:dyDescent="0.3">
      <c r="A33" s="123"/>
      <c r="B33" s="139" t="s">
        <v>241</v>
      </c>
      <c r="C33" s="12" t="s">
        <v>242</v>
      </c>
      <c r="D33" s="13">
        <f t="shared" si="6"/>
        <v>19.5</v>
      </c>
      <c r="E33" s="13">
        <v>30</v>
      </c>
      <c r="F33" s="14">
        <f t="shared" si="7"/>
        <v>0</v>
      </c>
      <c r="G33" s="125" t="s">
        <v>243</v>
      </c>
    </row>
    <row r="34" spans="1:7" ht="25" customHeight="1" x14ac:dyDescent="0.3">
      <c r="A34" s="123"/>
      <c r="B34" s="140"/>
      <c r="C34" s="12" t="s">
        <v>152</v>
      </c>
      <c r="D34" s="13">
        <f t="shared" ref="D34" si="22">0.65*E34</f>
        <v>1.9500000000000002</v>
      </c>
      <c r="E34" s="13">
        <v>3</v>
      </c>
      <c r="F34" s="14">
        <f t="shared" ref="F34" si="23">($B$6*D34)+($B$7*E34)</f>
        <v>0</v>
      </c>
      <c r="G34" s="125"/>
    </row>
    <row r="35" spans="1:7" ht="25" customHeight="1" x14ac:dyDescent="0.3">
      <c r="A35" s="123"/>
      <c r="B35" s="140"/>
      <c r="C35" s="12" t="s">
        <v>216</v>
      </c>
      <c r="D35" s="13">
        <f t="shared" ref="D35:D37" si="24">0.65*E35</f>
        <v>0.32500000000000001</v>
      </c>
      <c r="E35" s="13">
        <v>0.5</v>
      </c>
      <c r="F35" s="14">
        <f t="shared" ref="F35:F37" si="25">($B$6*D35)+($B$7*E35)</f>
        <v>0</v>
      </c>
      <c r="G35" s="125"/>
    </row>
    <row r="36" spans="1:7" ht="25" customHeight="1" x14ac:dyDescent="0.3">
      <c r="A36" s="123"/>
      <c r="B36" s="140"/>
      <c r="C36" s="12" t="s">
        <v>68</v>
      </c>
      <c r="D36" s="13">
        <f t="shared" si="24"/>
        <v>0.32500000000000001</v>
      </c>
      <c r="E36" s="13">
        <v>0.5</v>
      </c>
      <c r="F36" s="14">
        <f t="shared" si="25"/>
        <v>0</v>
      </c>
      <c r="G36" s="125"/>
    </row>
    <row r="37" spans="1:7" ht="25" customHeight="1" x14ac:dyDescent="0.3">
      <c r="A37" s="123"/>
      <c r="B37" s="140"/>
      <c r="C37" s="12" t="s">
        <v>74</v>
      </c>
      <c r="D37" s="13">
        <f t="shared" si="24"/>
        <v>6.5000000000000002E-2</v>
      </c>
      <c r="E37" s="13">
        <v>0.1</v>
      </c>
      <c r="F37" s="14">
        <f t="shared" si="25"/>
        <v>0</v>
      </c>
      <c r="G37" s="125"/>
    </row>
    <row r="38" spans="1:7" ht="25" customHeight="1" x14ac:dyDescent="0.3">
      <c r="A38" s="122"/>
      <c r="B38" s="18" t="s">
        <v>76</v>
      </c>
      <c r="C38" s="12" t="s">
        <v>77</v>
      </c>
      <c r="D38" s="13">
        <f t="shared" si="6"/>
        <v>13</v>
      </c>
      <c r="E38" s="13">
        <v>20</v>
      </c>
      <c r="F38" s="14">
        <f t="shared" si="7"/>
        <v>0</v>
      </c>
      <c r="G38" s="17" t="s">
        <v>49</v>
      </c>
    </row>
    <row r="39" spans="1:7" ht="25" customHeight="1" x14ac:dyDescent="0.3">
      <c r="A39" s="130" t="s">
        <v>13</v>
      </c>
      <c r="B39" s="55" t="s">
        <v>477</v>
      </c>
      <c r="C39" s="12" t="s">
        <v>244</v>
      </c>
      <c r="D39" s="13">
        <f t="shared" si="6"/>
        <v>16.25</v>
      </c>
      <c r="E39" s="13">
        <v>25</v>
      </c>
      <c r="F39" s="14">
        <f t="shared" si="7"/>
        <v>0</v>
      </c>
      <c r="G39" s="19" t="s">
        <v>49</v>
      </c>
    </row>
    <row r="40" spans="1:7" ht="25" customHeight="1" x14ac:dyDescent="0.3">
      <c r="A40" s="130"/>
      <c r="B40" s="55" t="s">
        <v>47</v>
      </c>
      <c r="C40" s="12" t="s">
        <v>47</v>
      </c>
      <c r="D40" s="13">
        <f t="shared" si="6"/>
        <v>65</v>
      </c>
      <c r="E40" s="13">
        <v>100</v>
      </c>
      <c r="F40" s="14">
        <f t="shared" si="7"/>
        <v>0</v>
      </c>
      <c r="G40" s="19" t="s">
        <v>49</v>
      </c>
    </row>
    <row r="41" spans="1:7" x14ac:dyDescent="0.3">
      <c r="G41" s="7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39:A40"/>
    <mergeCell ref="A16:A38"/>
    <mergeCell ref="B17:B25"/>
    <mergeCell ref="G17:G25"/>
    <mergeCell ref="B26:B32"/>
    <mergeCell ref="G26:G32"/>
    <mergeCell ref="B33:B37"/>
    <mergeCell ref="G33:G3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7"/>
  <sheetViews>
    <sheetView topLeftCell="A28" zoomScale="85" zoomScaleNormal="85" zoomScaleSheetLayoutView="70" zoomScalePageLayoutView="40" workbookViewId="0">
      <selection activeCell="C39" sqref="C39:D43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28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60" t="s">
        <v>6</v>
      </c>
      <c r="B9" s="60" t="s">
        <v>14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5" customHeight="1" x14ac:dyDescent="0.3">
      <c r="A10" s="121" t="s">
        <v>11</v>
      </c>
      <c r="B10" s="110" t="s">
        <v>245</v>
      </c>
      <c r="C10" s="12" t="s">
        <v>246</v>
      </c>
      <c r="D10" s="13">
        <f t="shared" ref="D10:D46" si="0">0.65*E10</f>
        <v>32.5</v>
      </c>
      <c r="E10" s="13">
        <v>50</v>
      </c>
      <c r="F10" s="14">
        <f t="shared" ref="F10:F38" si="1">($B$6*D10)+($B$7*E10)</f>
        <v>0</v>
      </c>
      <c r="G10" s="19" t="s">
        <v>49</v>
      </c>
    </row>
    <row r="11" spans="1:7" s="3" customFormat="1" ht="25" customHeight="1" x14ac:dyDescent="0.3">
      <c r="A11" s="123"/>
      <c r="B11" s="103" t="s">
        <v>47</v>
      </c>
      <c r="C11" s="54" t="s">
        <v>47</v>
      </c>
      <c r="D11" s="44">
        <f t="shared" ref="D11" si="2">0.65*E11</f>
        <v>65</v>
      </c>
      <c r="E11" s="44">
        <v>100</v>
      </c>
      <c r="F11" s="46">
        <f t="shared" ref="F11" si="3">($B$6*D11)+($B$7*E11)</f>
        <v>0</v>
      </c>
      <c r="G11" s="108" t="s">
        <v>49</v>
      </c>
    </row>
    <row r="12" spans="1:7" s="3" customFormat="1" ht="25" customHeight="1" x14ac:dyDescent="0.3">
      <c r="A12" s="123" t="s">
        <v>12</v>
      </c>
      <c r="B12" s="133" t="s">
        <v>247</v>
      </c>
      <c r="C12" s="12" t="s">
        <v>51</v>
      </c>
      <c r="D12" s="13">
        <f t="shared" si="0"/>
        <v>32.5</v>
      </c>
      <c r="E12" s="13">
        <v>50</v>
      </c>
      <c r="F12" s="14">
        <f t="shared" si="1"/>
        <v>0</v>
      </c>
      <c r="G12" s="126" t="s">
        <v>258</v>
      </c>
    </row>
    <row r="13" spans="1:7" s="3" customFormat="1" ht="25" customHeight="1" x14ac:dyDescent="0.3">
      <c r="A13" s="123"/>
      <c r="B13" s="136"/>
      <c r="C13" s="12" t="s">
        <v>248</v>
      </c>
      <c r="D13" s="13">
        <f t="shared" si="0"/>
        <v>3.25</v>
      </c>
      <c r="E13" s="13">
        <v>5</v>
      </c>
      <c r="F13" s="14">
        <f t="shared" si="1"/>
        <v>0</v>
      </c>
      <c r="G13" s="132"/>
    </row>
    <row r="14" spans="1:7" s="3" customFormat="1" ht="25" customHeight="1" x14ac:dyDescent="0.3">
      <c r="A14" s="123"/>
      <c r="B14" s="128" t="s">
        <v>249</v>
      </c>
      <c r="C14" s="12" t="s">
        <v>250</v>
      </c>
      <c r="D14" s="13">
        <f t="shared" si="0"/>
        <v>9.75</v>
      </c>
      <c r="E14" s="13">
        <v>15</v>
      </c>
      <c r="F14" s="14">
        <f t="shared" si="1"/>
        <v>0</v>
      </c>
      <c r="G14" s="126" t="s">
        <v>257</v>
      </c>
    </row>
    <row r="15" spans="1:7" s="3" customFormat="1" ht="25" customHeight="1" x14ac:dyDescent="0.3">
      <c r="A15" s="123"/>
      <c r="B15" s="129"/>
      <c r="C15" s="12" t="s">
        <v>79</v>
      </c>
      <c r="D15" s="13">
        <f t="shared" ref="D15:D18" si="4">0.65*E15</f>
        <v>6.5</v>
      </c>
      <c r="E15" s="13">
        <v>10</v>
      </c>
      <c r="F15" s="14">
        <f t="shared" ref="F15:F18" si="5">($B$6*D15)+($B$7*E15)</f>
        <v>0</v>
      </c>
      <c r="G15" s="127"/>
    </row>
    <row r="16" spans="1:7" s="3" customFormat="1" ht="25" customHeight="1" x14ac:dyDescent="0.3">
      <c r="A16" s="123"/>
      <c r="B16" s="129"/>
      <c r="C16" s="12" t="s">
        <v>205</v>
      </c>
      <c r="D16" s="13">
        <f t="shared" si="4"/>
        <v>3.25</v>
      </c>
      <c r="E16" s="13">
        <v>5</v>
      </c>
      <c r="F16" s="14">
        <f t="shared" si="5"/>
        <v>0</v>
      </c>
      <c r="G16" s="127"/>
    </row>
    <row r="17" spans="1:7" s="3" customFormat="1" ht="25" customHeight="1" x14ac:dyDescent="0.3">
      <c r="A17" s="123"/>
      <c r="B17" s="129"/>
      <c r="C17" s="12" t="s">
        <v>251</v>
      </c>
      <c r="D17" s="13">
        <f t="shared" si="4"/>
        <v>3.25</v>
      </c>
      <c r="E17" s="13">
        <v>5</v>
      </c>
      <c r="F17" s="14">
        <f t="shared" si="5"/>
        <v>0</v>
      </c>
      <c r="G17" s="127"/>
    </row>
    <row r="18" spans="1:7" s="3" customFormat="1" ht="25" customHeight="1" x14ac:dyDescent="0.3">
      <c r="A18" s="123"/>
      <c r="B18" s="129"/>
      <c r="C18" s="12" t="s">
        <v>140</v>
      </c>
      <c r="D18" s="13">
        <f t="shared" si="4"/>
        <v>1.3</v>
      </c>
      <c r="E18" s="13">
        <v>2</v>
      </c>
      <c r="F18" s="14">
        <f t="shared" si="5"/>
        <v>0</v>
      </c>
      <c r="G18" s="127"/>
    </row>
    <row r="19" spans="1:7" s="3" customFormat="1" ht="25" customHeight="1" x14ac:dyDescent="0.3">
      <c r="A19" s="123"/>
      <c r="B19" s="129"/>
      <c r="C19" s="12" t="s">
        <v>252</v>
      </c>
      <c r="D19" s="13">
        <f t="shared" ref="D19" si="6">0.65*E19</f>
        <v>0.65</v>
      </c>
      <c r="E19" s="13">
        <v>1</v>
      </c>
      <c r="F19" s="14">
        <f t="shared" ref="F19" si="7">($B$6*D19)+($B$7*E19)</f>
        <v>0</v>
      </c>
      <c r="G19" s="127"/>
    </row>
    <row r="20" spans="1:7" s="3" customFormat="1" ht="34.5" customHeight="1" x14ac:dyDescent="0.3">
      <c r="A20" s="123"/>
      <c r="B20" s="129"/>
      <c r="C20" s="12" t="s">
        <v>253</v>
      </c>
      <c r="D20" s="13">
        <f t="shared" si="0"/>
        <v>0.65</v>
      </c>
      <c r="E20" s="13">
        <v>1</v>
      </c>
      <c r="F20" s="14">
        <f t="shared" si="1"/>
        <v>0</v>
      </c>
      <c r="G20" s="127"/>
    </row>
    <row r="21" spans="1:7" s="3" customFormat="1" ht="25" customHeight="1" x14ac:dyDescent="0.3">
      <c r="A21" s="123"/>
      <c r="B21" s="129"/>
      <c r="C21" s="12" t="s">
        <v>56</v>
      </c>
      <c r="D21" s="13">
        <f t="shared" ref="D21" si="8">0.65*E21</f>
        <v>0.32500000000000001</v>
      </c>
      <c r="E21" s="13">
        <v>0.5</v>
      </c>
      <c r="F21" s="14">
        <f t="shared" ref="F21" si="9">($B$6*D21)+($B$7*E21)</f>
        <v>0</v>
      </c>
      <c r="G21" s="127"/>
    </row>
    <row r="22" spans="1:7" s="3" customFormat="1" ht="24.8" customHeight="1" x14ac:dyDescent="0.3">
      <c r="A22" s="123"/>
      <c r="B22" s="129"/>
      <c r="C22" s="12" t="s">
        <v>91</v>
      </c>
      <c r="D22" s="13">
        <f t="shared" si="0"/>
        <v>0.13</v>
      </c>
      <c r="E22" s="13">
        <v>0.2</v>
      </c>
      <c r="F22" s="14">
        <f t="shared" si="1"/>
        <v>0</v>
      </c>
      <c r="G22" s="127"/>
    </row>
    <row r="23" spans="1:7" s="3" customFormat="1" ht="25" customHeight="1" x14ac:dyDescent="0.3">
      <c r="A23" s="123"/>
      <c r="B23" s="133" t="s">
        <v>254</v>
      </c>
      <c r="C23" s="12" t="s">
        <v>255</v>
      </c>
      <c r="D23" s="13">
        <f t="shared" si="0"/>
        <v>19.5</v>
      </c>
      <c r="E23" s="13">
        <v>30</v>
      </c>
      <c r="F23" s="14">
        <f t="shared" si="1"/>
        <v>0</v>
      </c>
      <c r="G23" s="126" t="s">
        <v>256</v>
      </c>
    </row>
    <row r="24" spans="1:7" s="3" customFormat="1" ht="25" customHeight="1" x14ac:dyDescent="0.3">
      <c r="A24" s="123"/>
      <c r="B24" s="135"/>
      <c r="C24" s="12" t="s">
        <v>83</v>
      </c>
      <c r="D24" s="13">
        <f t="shared" ref="D24:D28" si="10">0.65*E24</f>
        <v>3.25</v>
      </c>
      <c r="E24" s="13">
        <v>5</v>
      </c>
      <c r="F24" s="14">
        <f t="shared" ref="F24:F28" si="11">($B$6*D24)+($B$7*E24)</f>
        <v>0</v>
      </c>
      <c r="G24" s="127"/>
    </row>
    <row r="25" spans="1:7" s="3" customFormat="1" ht="25" customHeight="1" x14ac:dyDescent="0.3">
      <c r="A25" s="123"/>
      <c r="B25" s="135"/>
      <c r="C25" s="12" t="s">
        <v>57</v>
      </c>
      <c r="D25" s="13">
        <f t="shared" si="10"/>
        <v>3.25</v>
      </c>
      <c r="E25" s="13">
        <v>5</v>
      </c>
      <c r="F25" s="14">
        <f t="shared" si="11"/>
        <v>0</v>
      </c>
      <c r="G25" s="127"/>
    </row>
    <row r="26" spans="1:7" s="3" customFormat="1" ht="25" customHeight="1" x14ac:dyDescent="0.3">
      <c r="A26" s="123"/>
      <c r="B26" s="135"/>
      <c r="C26" s="12" t="s">
        <v>140</v>
      </c>
      <c r="D26" s="13">
        <f t="shared" si="10"/>
        <v>3.25</v>
      </c>
      <c r="E26" s="13">
        <v>5</v>
      </c>
      <c r="F26" s="14">
        <f t="shared" si="11"/>
        <v>0</v>
      </c>
      <c r="G26" s="127"/>
    </row>
    <row r="27" spans="1:7" s="3" customFormat="1" ht="25" customHeight="1" x14ac:dyDescent="0.3">
      <c r="A27" s="123"/>
      <c r="B27" s="135"/>
      <c r="C27" s="12" t="s">
        <v>66</v>
      </c>
      <c r="D27" s="13">
        <f t="shared" si="10"/>
        <v>1.625</v>
      </c>
      <c r="E27" s="13">
        <v>2.5</v>
      </c>
      <c r="F27" s="14">
        <f t="shared" si="11"/>
        <v>0</v>
      </c>
      <c r="G27" s="127"/>
    </row>
    <row r="28" spans="1:7" s="3" customFormat="1" ht="25" customHeight="1" x14ac:dyDescent="0.3">
      <c r="A28" s="123"/>
      <c r="B28" s="135"/>
      <c r="C28" s="12" t="s">
        <v>64</v>
      </c>
      <c r="D28" s="13">
        <f t="shared" si="10"/>
        <v>0.97500000000000009</v>
      </c>
      <c r="E28" s="13">
        <v>1.5</v>
      </c>
      <c r="F28" s="14">
        <f t="shared" si="11"/>
        <v>0</v>
      </c>
      <c r="G28" s="127"/>
    </row>
    <row r="29" spans="1:7" s="3" customFormat="1" ht="25" customHeight="1" x14ac:dyDescent="0.3">
      <c r="A29" s="123"/>
      <c r="B29" s="135"/>
      <c r="C29" s="12" t="s">
        <v>56</v>
      </c>
      <c r="D29" s="13">
        <f t="shared" si="0"/>
        <v>0.65</v>
      </c>
      <c r="E29" s="13">
        <v>1</v>
      </c>
      <c r="F29" s="14">
        <f t="shared" si="1"/>
        <v>0</v>
      </c>
      <c r="G29" s="127"/>
    </row>
    <row r="30" spans="1:7" s="3" customFormat="1" ht="25" customHeight="1" x14ac:dyDescent="0.3">
      <c r="A30" s="123"/>
      <c r="B30" s="135"/>
      <c r="C30" s="12" t="s">
        <v>68</v>
      </c>
      <c r="D30" s="13">
        <f t="shared" si="0"/>
        <v>0.13</v>
      </c>
      <c r="E30" s="13">
        <v>0.2</v>
      </c>
      <c r="F30" s="14">
        <f t="shared" si="1"/>
        <v>0</v>
      </c>
      <c r="G30" s="127"/>
    </row>
    <row r="31" spans="1:7" ht="23.95" customHeight="1" x14ac:dyDescent="0.3">
      <c r="A31" s="123"/>
      <c r="B31" s="133" t="s">
        <v>259</v>
      </c>
      <c r="C31" s="12" t="s">
        <v>215</v>
      </c>
      <c r="D31" s="13">
        <f t="shared" si="0"/>
        <v>32.5</v>
      </c>
      <c r="E31" s="13">
        <v>50</v>
      </c>
      <c r="F31" s="14">
        <f t="shared" si="1"/>
        <v>0</v>
      </c>
      <c r="G31" s="125" t="s">
        <v>262</v>
      </c>
    </row>
    <row r="32" spans="1:7" ht="25" customHeight="1" x14ac:dyDescent="0.3">
      <c r="A32" s="123"/>
      <c r="B32" s="135"/>
      <c r="C32" s="12" t="s">
        <v>68</v>
      </c>
      <c r="D32" s="13">
        <f t="shared" si="0"/>
        <v>1.3</v>
      </c>
      <c r="E32" s="13">
        <v>2</v>
      </c>
      <c r="F32" s="14">
        <f t="shared" si="1"/>
        <v>0</v>
      </c>
      <c r="G32" s="125"/>
    </row>
    <row r="33" spans="1:9" ht="25" customHeight="1" x14ac:dyDescent="0.3">
      <c r="A33" s="123"/>
      <c r="B33" s="135"/>
      <c r="C33" s="12" t="s">
        <v>92</v>
      </c>
      <c r="D33" s="13">
        <f t="shared" ref="D33:D37" si="12">0.65*E33</f>
        <v>1.3</v>
      </c>
      <c r="E33" s="13">
        <v>2</v>
      </c>
      <c r="F33" s="14">
        <f t="shared" ref="F33:F37" si="13">($B$6*D33)+($B$7*E33)</f>
        <v>0</v>
      </c>
      <c r="G33" s="125"/>
    </row>
    <row r="34" spans="1:9" ht="25" customHeight="1" x14ac:dyDescent="0.3">
      <c r="A34" s="123"/>
      <c r="B34" s="135"/>
      <c r="C34" s="12" t="s">
        <v>64</v>
      </c>
      <c r="D34" s="13">
        <f t="shared" si="12"/>
        <v>0.65</v>
      </c>
      <c r="E34" s="13">
        <v>1</v>
      </c>
      <c r="F34" s="14">
        <f t="shared" si="13"/>
        <v>0</v>
      </c>
      <c r="G34" s="125"/>
    </row>
    <row r="35" spans="1:9" ht="25" customHeight="1" x14ac:dyDescent="0.3">
      <c r="A35" s="123"/>
      <c r="B35" s="135"/>
      <c r="C35" s="12" t="s">
        <v>260</v>
      </c>
      <c r="D35" s="13">
        <f t="shared" ref="D35:D36" si="14">0.65*E35</f>
        <v>0.65</v>
      </c>
      <c r="E35" s="13">
        <v>1</v>
      </c>
      <c r="F35" s="14">
        <f t="shared" ref="F35:F36" si="15">($B$6*D35)+($B$7*E35)</f>
        <v>0</v>
      </c>
      <c r="G35" s="125"/>
    </row>
    <row r="36" spans="1:9" ht="25" customHeight="1" x14ac:dyDescent="0.3">
      <c r="A36" s="123"/>
      <c r="B36" s="135"/>
      <c r="C36" s="12" t="s">
        <v>261</v>
      </c>
      <c r="D36" s="13">
        <f t="shared" si="14"/>
        <v>0.32500000000000001</v>
      </c>
      <c r="E36" s="13">
        <v>0.5</v>
      </c>
      <c r="F36" s="14">
        <f t="shared" si="15"/>
        <v>0</v>
      </c>
      <c r="G36" s="125"/>
    </row>
    <row r="37" spans="1:9" ht="25" customHeight="1" x14ac:dyDescent="0.3">
      <c r="A37" s="123"/>
      <c r="B37" s="135"/>
      <c r="C37" s="12" t="s">
        <v>59</v>
      </c>
      <c r="D37" s="13">
        <f t="shared" si="12"/>
        <v>0.32500000000000001</v>
      </c>
      <c r="E37" s="13">
        <v>0.5</v>
      </c>
      <c r="F37" s="14">
        <f t="shared" si="13"/>
        <v>0</v>
      </c>
      <c r="G37" s="125"/>
    </row>
    <row r="38" spans="1:9" ht="25" customHeight="1" x14ac:dyDescent="0.3">
      <c r="A38" s="122"/>
      <c r="B38" s="58" t="s">
        <v>97</v>
      </c>
      <c r="C38" s="12" t="s">
        <v>99</v>
      </c>
      <c r="D38" s="13">
        <f t="shared" si="0"/>
        <v>13</v>
      </c>
      <c r="E38" s="13">
        <v>20</v>
      </c>
      <c r="F38" s="14">
        <f t="shared" si="1"/>
        <v>0</v>
      </c>
      <c r="G38" s="59" t="s">
        <v>49</v>
      </c>
    </row>
    <row r="39" spans="1:9" ht="27.7" customHeight="1" x14ac:dyDescent="0.3">
      <c r="A39" s="130" t="s">
        <v>16</v>
      </c>
      <c r="B39" s="133" t="s">
        <v>263</v>
      </c>
      <c r="C39" s="12" t="s">
        <v>264</v>
      </c>
      <c r="D39" s="13">
        <f t="shared" si="0"/>
        <v>29.25</v>
      </c>
      <c r="E39" s="13">
        <v>45</v>
      </c>
      <c r="F39" s="14">
        <f>($B$6*D39)+($B$7*E39)</f>
        <v>0</v>
      </c>
      <c r="G39" s="126" t="s">
        <v>265</v>
      </c>
      <c r="H39" s="9"/>
      <c r="I39" s="9"/>
    </row>
    <row r="40" spans="1:9" ht="27.7" customHeight="1" x14ac:dyDescent="0.3">
      <c r="A40" s="130"/>
      <c r="B40" s="135"/>
      <c r="C40" s="12" t="s">
        <v>83</v>
      </c>
      <c r="D40" s="13">
        <f t="shared" ref="D40:D45" si="16">0.65*E40</f>
        <v>3.25</v>
      </c>
      <c r="E40" s="13">
        <v>5</v>
      </c>
      <c r="F40" s="14">
        <f t="shared" ref="F40:F45" si="17">($B$6*D40)+($B$7*E40)</f>
        <v>0</v>
      </c>
      <c r="G40" s="127"/>
      <c r="H40" s="9"/>
      <c r="I40" s="9"/>
    </row>
    <row r="41" spans="1:9" ht="27.7" customHeight="1" x14ac:dyDescent="0.3">
      <c r="A41" s="130"/>
      <c r="B41" s="135"/>
      <c r="C41" s="12" t="s">
        <v>160</v>
      </c>
      <c r="D41" s="13">
        <f t="shared" si="16"/>
        <v>3.25</v>
      </c>
      <c r="E41" s="13">
        <v>5</v>
      </c>
      <c r="F41" s="14">
        <f t="shared" si="17"/>
        <v>0</v>
      </c>
      <c r="G41" s="127"/>
      <c r="H41" s="9"/>
      <c r="I41" s="9"/>
    </row>
    <row r="42" spans="1:9" ht="27.7" customHeight="1" x14ac:dyDescent="0.3">
      <c r="A42" s="130"/>
      <c r="B42" s="135"/>
      <c r="C42" s="12" t="s">
        <v>73</v>
      </c>
      <c r="D42" s="13">
        <f t="shared" si="16"/>
        <v>1.3</v>
      </c>
      <c r="E42" s="13">
        <v>2</v>
      </c>
      <c r="F42" s="14">
        <f t="shared" si="17"/>
        <v>0</v>
      </c>
      <c r="G42" s="127"/>
      <c r="H42" s="9"/>
      <c r="I42" s="9"/>
    </row>
    <row r="43" spans="1:9" ht="27.7" customHeight="1" x14ac:dyDescent="0.3">
      <c r="A43" s="130"/>
      <c r="B43" s="135"/>
      <c r="C43" s="12" t="s">
        <v>56</v>
      </c>
      <c r="D43" s="13">
        <f t="shared" si="16"/>
        <v>0.32500000000000001</v>
      </c>
      <c r="E43" s="13">
        <v>0.5</v>
      </c>
      <c r="F43" s="14">
        <f t="shared" si="17"/>
        <v>0</v>
      </c>
      <c r="G43" s="127"/>
      <c r="H43" s="9"/>
      <c r="I43" s="9"/>
    </row>
    <row r="44" spans="1:9" ht="27.7" customHeight="1" x14ac:dyDescent="0.3">
      <c r="A44" s="130"/>
      <c r="B44" s="135"/>
      <c r="C44" s="12" t="s">
        <v>114</v>
      </c>
      <c r="D44" s="13">
        <f t="shared" si="16"/>
        <v>0.32500000000000001</v>
      </c>
      <c r="E44" s="13">
        <v>0.5</v>
      </c>
      <c r="F44" s="14">
        <f t="shared" si="17"/>
        <v>0</v>
      </c>
      <c r="G44" s="127"/>
      <c r="H44" s="9"/>
      <c r="I44" s="9"/>
    </row>
    <row r="45" spans="1:9" ht="27.7" customHeight="1" x14ac:dyDescent="0.3">
      <c r="A45" s="130"/>
      <c r="B45" s="135"/>
      <c r="C45" s="12" t="s">
        <v>68</v>
      </c>
      <c r="D45" s="13">
        <f t="shared" si="16"/>
        <v>0.32500000000000001</v>
      </c>
      <c r="E45" s="13">
        <v>0.5</v>
      </c>
      <c r="F45" s="14">
        <f t="shared" si="17"/>
        <v>0</v>
      </c>
      <c r="G45" s="127"/>
      <c r="H45" s="9"/>
      <c r="I45" s="9"/>
    </row>
    <row r="46" spans="1:9" ht="25" customHeight="1" x14ac:dyDescent="0.3">
      <c r="A46" s="130"/>
      <c r="B46" s="136"/>
      <c r="C46" s="12" t="s">
        <v>74</v>
      </c>
      <c r="D46" s="13">
        <f t="shared" si="0"/>
        <v>6.5000000000000002E-2</v>
      </c>
      <c r="E46" s="13">
        <v>0.1</v>
      </c>
      <c r="F46" s="14">
        <f t="shared" ref="F46" si="18">($B$6*D46)+($B$7*E46)</f>
        <v>0</v>
      </c>
      <c r="G46" s="132"/>
      <c r="H46" s="9"/>
      <c r="I46" s="9"/>
    </row>
    <row r="47" spans="1:9" x14ac:dyDescent="0.3">
      <c r="G47" s="7"/>
    </row>
  </sheetData>
  <mergeCells count="17">
    <mergeCell ref="A1:G4"/>
    <mergeCell ref="A5:B5"/>
    <mergeCell ref="C5:F5"/>
    <mergeCell ref="G5:G6"/>
    <mergeCell ref="A10:A11"/>
    <mergeCell ref="A39:A46"/>
    <mergeCell ref="A12:A38"/>
    <mergeCell ref="B12:B13"/>
    <mergeCell ref="G12:G13"/>
    <mergeCell ref="B14:B22"/>
    <mergeCell ref="G14:G22"/>
    <mergeCell ref="B23:B30"/>
    <mergeCell ref="G23:G30"/>
    <mergeCell ref="B31:B37"/>
    <mergeCell ref="G31:G37"/>
    <mergeCell ref="G39:G46"/>
    <mergeCell ref="B39:B46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5"/>
  <sheetViews>
    <sheetView topLeftCell="A31" zoomScale="85" zoomScaleNormal="85" zoomScaleSheetLayoutView="70" zoomScalePageLayoutView="40" workbookViewId="0">
      <selection activeCell="C31" sqref="C31:D33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29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60" t="s">
        <v>6</v>
      </c>
      <c r="B9" s="60" t="s">
        <v>5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5" customHeight="1" x14ac:dyDescent="0.3">
      <c r="A10" s="130" t="s">
        <v>11</v>
      </c>
      <c r="B10" s="110" t="s">
        <v>266</v>
      </c>
      <c r="C10" s="12" t="s">
        <v>267</v>
      </c>
      <c r="D10" s="13">
        <f t="shared" ref="D10:D44" si="0">0.65*E10</f>
        <v>65</v>
      </c>
      <c r="E10" s="13">
        <v>100</v>
      </c>
      <c r="F10" s="14">
        <f t="shared" ref="F10:F44" si="1">($B$6*D10)+($B$7*E10)</f>
        <v>0</v>
      </c>
      <c r="G10" s="19" t="s">
        <v>49</v>
      </c>
    </row>
    <row r="11" spans="1:7" s="3" customFormat="1" ht="25" customHeight="1" x14ac:dyDescent="0.3">
      <c r="A11" s="130"/>
      <c r="B11" s="110" t="s">
        <v>47</v>
      </c>
      <c r="C11" s="12" t="s">
        <v>47</v>
      </c>
      <c r="D11" s="13">
        <f t="shared" ref="D11:D12" si="2">0.65*E11</f>
        <v>65</v>
      </c>
      <c r="E11" s="13">
        <v>100</v>
      </c>
      <c r="F11" s="14">
        <f t="shared" ref="F11:F12" si="3">($B$6*D11)+($B$7*E11)</f>
        <v>0</v>
      </c>
      <c r="G11" s="19" t="s">
        <v>49</v>
      </c>
    </row>
    <row r="12" spans="1:7" s="3" customFormat="1" ht="39.75" customHeight="1" x14ac:dyDescent="0.3">
      <c r="A12" s="98"/>
      <c r="B12" s="110" t="s">
        <v>107</v>
      </c>
      <c r="C12" s="12" t="s">
        <v>87</v>
      </c>
      <c r="D12" s="13">
        <f t="shared" si="2"/>
        <v>35.75</v>
      </c>
      <c r="E12" s="13">
        <v>55</v>
      </c>
      <c r="F12" s="14">
        <f t="shared" si="3"/>
        <v>0</v>
      </c>
      <c r="G12" s="19" t="s">
        <v>112</v>
      </c>
    </row>
    <row r="13" spans="1:7" s="3" customFormat="1" ht="25" customHeight="1" x14ac:dyDescent="0.3">
      <c r="A13" s="57"/>
      <c r="B13" s="135" t="s">
        <v>268</v>
      </c>
      <c r="C13" s="54" t="s">
        <v>269</v>
      </c>
      <c r="D13" s="44">
        <f t="shared" si="0"/>
        <v>13</v>
      </c>
      <c r="E13" s="44">
        <v>20</v>
      </c>
      <c r="F13" s="46">
        <f t="shared" si="1"/>
        <v>0</v>
      </c>
      <c r="G13" s="127" t="s">
        <v>270</v>
      </c>
    </row>
    <row r="14" spans="1:7" ht="31.6" customHeight="1" x14ac:dyDescent="0.3">
      <c r="A14" s="123" t="s">
        <v>12</v>
      </c>
      <c r="B14" s="129"/>
      <c r="C14" s="12" t="s">
        <v>63</v>
      </c>
      <c r="D14" s="13">
        <f t="shared" si="0"/>
        <v>9.75</v>
      </c>
      <c r="E14" s="13">
        <v>15</v>
      </c>
      <c r="F14" s="14">
        <f t="shared" si="1"/>
        <v>0</v>
      </c>
      <c r="G14" s="127"/>
    </row>
    <row r="15" spans="1:7" ht="25" customHeight="1" x14ac:dyDescent="0.3">
      <c r="A15" s="123"/>
      <c r="B15" s="129"/>
      <c r="C15" s="12" t="s">
        <v>152</v>
      </c>
      <c r="D15" s="13">
        <f t="shared" si="0"/>
        <v>1.9500000000000002</v>
      </c>
      <c r="E15" s="13">
        <v>3</v>
      </c>
      <c r="F15" s="14">
        <f t="shared" si="1"/>
        <v>0</v>
      </c>
      <c r="G15" s="127"/>
    </row>
    <row r="16" spans="1:7" ht="35.35" customHeight="1" x14ac:dyDescent="0.3">
      <c r="A16" s="123"/>
      <c r="B16" s="129"/>
      <c r="C16" s="12" t="s">
        <v>93</v>
      </c>
      <c r="D16" s="13">
        <f t="shared" ref="D16:D18" si="4">0.65*E16</f>
        <v>0.65</v>
      </c>
      <c r="E16" s="13">
        <v>1</v>
      </c>
      <c r="F16" s="14">
        <f t="shared" ref="F16:F18" si="5">($B$6*D16)+($B$7*E16)</f>
        <v>0</v>
      </c>
      <c r="G16" s="127"/>
    </row>
    <row r="17" spans="1:7" ht="25" customHeight="1" x14ac:dyDescent="0.3">
      <c r="A17" s="123"/>
      <c r="B17" s="129"/>
      <c r="C17" s="12" t="s">
        <v>56</v>
      </c>
      <c r="D17" s="13">
        <f t="shared" si="4"/>
        <v>0.32500000000000001</v>
      </c>
      <c r="E17" s="13">
        <v>0.5</v>
      </c>
      <c r="F17" s="14">
        <f t="shared" si="5"/>
        <v>0</v>
      </c>
      <c r="G17" s="127"/>
    </row>
    <row r="18" spans="1:7" ht="25" customHeight="1" x14ac:dyDescent="0.3">
      <c r="A18" s="123"/>
      <c r="B18" s="129"/>
      <c r="C18" s="12" t="s">
        <v>91</v>
      </c>
      <c r="D18" s="13">
        <f t="shared" si="4"/>
        <v>0.13</v>
      </c>
      <c r="E18" s="13">
        <v>0.2</v>
      </c>
      <c r="F18" s="14">
        <f t="shared" si="5"/>
        <v>0</v>
      </c>
      <c r="G18" s="127"/>
    </row>
    <row r="19" spans="1:7" ht="25" customHeight="1" x14ac:dyDescent="0.3">
      <c r="A19" s="123"/>
      <c r="B19" s="142" t="s">
        <v>271</v>
      </c>
      <c r="C19" s="12" t="s">
        <v>272</v>
      </c>
      <c r="D19" s="13">
        <f t="shared" si="0"/>
        <v>13</v>
      </c>
      <c r="E19" s="13">
        <v>20</v>
      </c>
      <c r="F19" s="14">
        <f t="shared" si="1"/>
        <v>0</v>
      </c>
      <c r="G19" s="125" t="s">
        <v>278</v>
      </c>
    </row>
    <row r="20" spans="1:7" ht="25" customHeight="1" x14ac:dyDescent="0.3">
      <c r="A20" s="123"/>
      <c r="B20" s="142"/>
      <c r="C20" s="12" t="s">
        <v>273</v>
      </c>
      <c r="D20" s="13">
        <f t="shared" ref="D20:D26" si="6">0.65*E20</f>
        <v>13</v>
      </c>
      <c r="E20" s="13">
        <v>20</v>
      </c>
      <c r="F20" s="14">
        <f t="shared" ref="F20:F26" si="7">($B$6*D20)+($B$7*E20)</f>
        <v>0</v>
      </c>
      <c r="G20" s="125"/>
    </row>
    <row r="21" spans="1:7" ht="25" customHeight="1" x14ac:dyDescent="0.3">
      <c r="A21" s="123"/>
      <c r="B21" s="142"/>
      <c r="C21" s="12" t="s">
        <v>205</v>
      </c>
      <c r="D21" s="13">
        <f t="shared" si="6"/>
        <v>6.5</v>
      </c>
      <c r="E21" s="13">
        <v>10</v>
      </c>
      <c r="F21" s="14">
        <f t="shared" si="7"/>
        <v>0</v>
      </c>
      <c r="G21" s="125"/>
    </row>
    <row r="22" spans="1:7" ht="25" customHeight="1" x14ac:dyDescent="0.3">
      <c r="A22" s="123"/>
      <c r="B22" s="142"/>
      <c r="C22" s="12" t="s">
        <v>274</v>
      </c>
      <c r="D22" s="13">
        <f t="shared" si="6"/>
        <v>3.25</v>
      </c>
      <c r="E22" s="13">
        <v>5</v>
      </c>
      <c r="F22" s="14">
        <f t="shared" si="7"/>
        <v>0</v>
      </c>
      <c r="G22" s="125"/>
    </row>
    <row r="23" spans="1:7" ht="25" customHeight="1" x14ac:dyDescent="0.3">
      <c r="A23" s="123"/>
      <c r="B23" s="142"/>
      <c r="C23" s="12" t="s">
        <v>204</v>
      </c>
      <c r="D23" s="13">
        <f t="shared" si="6"/>
        <v>3.25</v>
      </c>
      <c r="E23" s="13">
        <v>5</v>
      </c>
      <c r="F23" s="14">
        <f t="shared" si="7"/>
        <v>0</v>
      </c>
      <c r="G23" s="125"/>
    </row>
    <row r="24" spans="1:7" ht="25" customHeight="1" x14ac:dyDescent="0.3">
      <c r="A24" s="123"/>
      <c r="B24" s="142"/>
      <c r="C24" s="12" t="s">
        <v>275</v>
      </c>
      <c r="D24" s="13">
        <f t="shared" si="6"/>
        <v>3.25</v>
      </c>
      <c r="E24" s="13">
        <v>5</v>
      </c>
      <c r="F24" s="14">
        <f t="shared" si="7"/>
        <v>0</v>
      </c>
      <c r="G24" s="125"/>
    </row>
    <row r="25" spans="1:7" ht="25" customHeight="1" x14ac:dyDescent="0.3">
      <c r="A25" s="123"/>
      <c r="B25" s="142"/>
      <c r="C25" s="12" t="s">
        <v>252</v>
      </c>
      <c r="D25" s="13">
        <f t="shared" si="6"/>
        <v>1.9500000000000002</v>
      </c>
      <c r="E25" s="13">
        <v>3</v>
      </c>
      <c r="F25" s="14">
        <f t="shared" si="7"/>
        <v>0</v>
      </c>
      <c r="G25" s="125"/>
    </row>
    <row r="26" spans="1:7" ht="25" customHeight="1" x14ac:dyDescent="0.3">
      <c r="A26" s="123"/>
      <c r="B26" s="142"/>
      <c r="C26" s="12" t="s">
        <v>68</v>
      </c>
      <c r="D26" s="13">
        <f t="shared" si="6"/>
        <v>0.97500000000000009</v>
      </c>
      <c r="E26" s="13">
        <v>1.5</v>
      </c>
      <c r="F26" s="14">
        <f t="shared" si="7"/>
        <v>0</v>
      </c>
      <c r="G26" s="125"/>
    </row>
    <row r="27" spans="1:7" ht="25" customHeight="1" x14ac:dyDescent="0.3">
      <c r="A27" s="123"/>
      <c r="B27" s="142"/>
      <c r="C27" s="12" t="s">
        <v>66</v>
      </c>
      <c r="D27" s="13">
        <f t="shared" ref="D27:D28" si="8">0.65*E27</f>
        <v>0.97500000000000009</v>
      </c>
      <c r="E27" s="13">
        <v>1.5</v>
      </c>
      <c r="F27" s="14">
        <f t="shared" ref="F27:F28" si="9">($B$6*D27)+($B$7*E27)</f>
        <v>0</v>
      </c>
      <c r="G27" s="125"/>
    </row>
    <row r="28" spans="1:7" ht="25" customHeight="1" x14ac:dyDescent="0.3">
      <c r="A28" s="123"/>
      <c r="B28" s="142"/>
      <c r="C28" s="12" t="s">
        <v>56</v>
      </c>
      <c r="D28" s="13">
        <f t="shared" si="8"/>
        <v>0.65</v>
      </c>
      <c r="E28" s="13">
        <v>1</v>
      </c>
      <c r="F28" s="14">
        <f t="shared" si="9"/>
        <v>0</v>
      </c>
      <c r="G28" s="125"/>
    </row>
    <row r="29" spans="1:7" ht="39.1" customHeight="1" x14ac:dyDescent="0.3">
      <c r="A29" s="123"/>
      <c r="B29" s="142"/>
      <c r="C29" s="12" t="s">
        <v>276</v>
      </c>
      <c r="D29" s="13">
        <f t="shared" ref="D29:D30" si="10">0.65*E29</f>
        <v>0.19500000000000001</v>
      </c>
      <c r="E29" s="13">
        <v>0.3</v>
      </c>
      <c r="F29" s="14">
        <f t="shared" ref="F29:F30" si="11">($B$6*D29)+($B$7*E29)</f>
        <v>0</v>
      </c>
      <c r="G29" s="125"/>
    </row>
    <row r="30" spans="1:7" ht="25" customHeight="1" x14ac:dyDescent="0.3">
      <c r="A30" s="123"/>
      <c r="B30" s="142"/>
      <c r="C30" s="12" t="s">
        <v>277</v>
      </c>
      <c r="D30" s="13">
        <f t="shared" si="10"/>
        <v>6.5000000000000002E-2</v>
      </c>
      <c r="E30" s="13">
        <v>0.1</v>
      </c>
      <c r="F30" s="14">
        <f t="shared" si="11"/>
        <v>0</v>
      </c>
      <c r="G30" s="125"/>
    </row>
    <row r="31" spans="1:7" ht="27" customHeight="1" x14ac:dyDescent="0.3">
      <c r="A31" s="123"/>
      <c r="B31" s="133" t="s">
        <v>279</v>
      </c>
      <c r="C31" s="12" t="s">
        <v>280</v>
      </c>
      <c r="D31" s="13">
        <f t="shared" si="0"/>
        <v>3.25</v>
      </c>
      <c r="E31" s="13">
        <v>5</v>
      </c>
      <c r="F31" s="14">
        <f t="shared" si="1"/>
        <v>0</v>
      </c>
      <c r="G31" s="143" t="s">
        <v>282</v>
      </c>
    </row>
    <row r="32" spans="1:7" ht="27" customHeight="1" x14ac:dyDescent="0.3">
      <c r="A32" s="123"/>
      <c r="B32" s="135"/>
      <c r="C32" s="12" t="s">
        <v>66</v>
      </c>
      <c r="D32" s="13">
        <f t="shared" ref="D32:D33" si="12">0.65*E32</f>
        <v>0.65</v>
      </c>
      <c r="E32" s="13">
        <v>1</v>
      </c>
      <c r="F32" s="14">
        <f t="shared" ref="F32:F33" si="13">($B$6*D32)+($B$7*E32)</f>
        <v>0</v>
      </c>
      <c r="G32" s="144"/>
    </row>
    <row r="33" spans="1:7" ht="27" customHeight="1" x14ac:dyDescent="0.3">
      <c r="A33" s="123"/>
      <c r="B33" s="135"/>
      <c r="C33" s="12" t="s">
        <v>67</v>
      </c>
      <c r="D33" s="13">
        <f t="shared" si="12"/>
        <v>0.32500000000000001</v>
      </c>
      <c r="E33" s="13">
        <v>0.5</v>
      </c>
      <c r="F33" s="14">
        <f t="shared" si="13"/>
        <v>0</v>
      </c>
      <c r="G33" s="144"/>
    </row>
    <row r="34" spans="1:7" ht="25" customHeight="1" x14ac:dyDescent="0.3">
      <c r="A34" s="123"/>
      <c r="B34" s="135"/>
      <c r="C34" s="12" t="s">
        <v>68</v>
      </c>
      <c r="D34" s="13">
        <f t="shared" si="0"/>
        <v>0.32500000000000001</v>
      </c>
      <c r="E34" s="13">
        <v>0.5</v>
      </c>
      <c r="F34" s="14">
        <f t="shared" si="1"/>
        <v>0</v>
      </c>
      <c r="G34" s="144"/>
    </row>
    <row r="35" spans="1:7" ht="25" customHeight="1" x14ac:dyDescent="0.3">
      <c r="A35" s="123"/>
      <c r="B35" s="135"/>
      <c r="C35" s="12" t="s">
        <v>281</v>
      </c>
      <c r="D35" s="13">
        <f t="shared" si="0"/>
        <v>0.32500000000000001</v>
      </c>
      <c r="E35" s="13">
        <v>0.5</v>
      </c>
      <c r="F35" s="14">
        <f t="shared" si="1"/>
        <v>0</v>
      </c>
      <c r="G35" s="144"/>
    </row>
    <row r="36" spans="1:7" ht="25" customHeight="1" x14ac:dyDescent="0.3">
      <c r="A36" s="123"/>
      <c r="B36" s="135"/>
      <c r="C36" s="12" t="s">
        <v>59</v>
      </c>
      <c r="D36" s="13">
        <f t="shared" si="0"/>
        <v>6.5000000000000002E-2</v>
      </c>
      <c r="E36" s="13">
        <v>0.1</v>
      </c>
      <c r="F36" s="14">
        <f t="shared" si="1"/>
        <v>0</v>
      </c>
      <c r="G36" s="144"/>
    </row>
    <row r="37" spans="1:7" ht="25" customHeight="1" x14ac:dyDescent="0.3">
      <c r="A37" s="122"/>
      <c r="B37" s="58" t="s">
        <v>97</v>
      </c>
      <c r="C37" s="12" t="s">
        <v>99</v>
      </c>
      <c r="D37" s="13">
        <f t="shared" si="0"/>
        <v>13</v>
      </c>
      <c r="E37" s="13">
        <v>20</v>
      </c>
      <c r="F37" s="14">
        <f t="shared" si="1"/>
        <v>0</v>
      </c>
      <c r="G37" s="59" t="s">
        <v>49</v>
      </c>
    </row>
    <row r="38" spans="1:7" ht="25" customHeight="1" x14ac:dyDescent="0.3">
      <c r="A38" s="121" t="s">
        <v>13</v>
      </c>
      <c r="B38" s="128" t="s">
        <v>283</v>
      </c>
      <c r="C38" s="12" t="s">
        <v>51</v>
      </c>
      <c r="D38" s="13">
        <f t="shared" si="0"/>
        <v>22.75</v>
      </c>
      <c r="E38" s="13">
        <v>35</v>
      </c>
      <c r="F38" s="14">
        <f t="shared" si="1"/>
        <v>0</v>
      </c>
      <c r="G38" s="126" t="s">
        <v>285</v>
      </c>
    </row>
    <row r="39" spans="1:7" ht="25" customHeight="1" x14ac:dyDescent="0.3">
      <c r="A39" s="123"/>
      <c r="B39" s="129"/>
      <c r="C39" s="12" t="s">
        <v>284</v>
      </c>
      <c r="D39" s="13">
        <f t="shared" ref="D39:D43" si="14">0.65*E39</f>
        <v>6.5</v>
      </c>
      <c r="E39" s="13">
        <v>10</v>
      </c>
      <c r="F39" s="14">
        <f t="shared" ref="F39:F43" si="15">($B$6*D39)+($B$7*E39)</f>
        <v>0</v>
      </c>
      <c r="G39" s="127"/>
    </row>
    <row r="40" spans="1:7" ht="25" customHeight="1" x14ac:dyDescent="0.3">
      <c r="A40" s="123"/>
      <c r="B40" s="129"/>
      <c r="C40" s="12" t="s">
        <v>83</v>
      </c>
      <c r="D40" s="13">
        <f t="shared" si="14"/>
        <v>3.25</v>
      </c>
      <c r="E40" s="13">
        <v>5</v>
      </c>
      <c r="F40" s="14">
        <f t="shared" si="15"/>
        <v>0</v>
      </c>
      <c r="G40" s="127"/>
    </row>
    <row r="41" spans="1:7" ht="25" customHeight="1" x14ac:dyDescent="0.3">
      <c r="A41" s="123"/>
      <c r="B41" s="129"/>
      <c r="C41" s="12" t="s">
        <v>57</v>
      </c>
      <c r="D41" s="13">
        <f t="shared" si="14"/>
        <v>3.25</v>
      </c>
      <c r="E41" s="13">
        <v>5</v>
      </c>
      <c r="F41" s="14">
        <f t="shared" si="15"/>
        <v>0</v>
      </c>
      <c r="G41" s="127"/>
    </row>
    <row r="42" spans="1:7" ht="25" customHeight="1" x14ac:dyDescent="0.3">
      <c r="A42" s="123"/>
      <c r="B42" s="129"/>
      <c r="C42" s="12" t="s">
        <v>82</v>
      </c>
      <c r="D42" s="13">
        <f t="shared" si="14"/>
        <v>3.25</v>
      </c>
      <c r="E42" s="13">
        <v>5</v>
      </c>
      <c r="F42" s="14">
        <f t="shared" si="15"/>
        <v>0</v>
      </c>
      <c r="G42" s="127"/>
    </row>
    <row r="43" spans="1:7" ht="25" customHeight="1" x14ac:dyDescent="0.3">
      <c r="A43" s="123"/>
      <c r="B43" s="129"/>
      <c r="C43" s="12" t="s">
        <v>66</v>
      </c>
      <c r="D43" s="13">
        <f t="shared" si="14"/>
        <v>0.65</v>
      </c>
      <c r="E43" s="13">
        <v>1</v>
      </c>
      <c r="F43" s="14">
        <f t="shared" si="15"/>
        <v>0</v>
      </c>
      <c r="G43" s="127"/>
    </row>
    <row r="44" spans="1:7" ht="25" customHeight="1" x14ac:dyDescent="0.3">
      <c r="A44" s="122"/>
      <c r="B44" s="131"/>
      <c r="C44" s="12" t="s">
        <v>68</v>
      </c>
      <c r="D44" s="13">
        <f t="shared" si="0"/>
        <v>0.32500000000000001</v>
      </c>
      <c r="E44" s="13">
        <v>0.5</v>
      </c>
      <c r="F44" s="14">
        <f t="shared" si="1"/>
        <v>0</v>
      </c>
      <c r="G44" s="132"/>
    </row>
    <row r="45" spans="1:7" x14ac:dyDescent="0.3">
      <c r="G45" s="7"/>
    </row>
  </sheetData>
  <mergeCells count="15">
    <mergeCell ref="A1:G4"/>
    <mergeCell ref="A5:B5"/>
    <mergeCell ref="C5:F5"/>
    <mergeCell ref="G5:G6"/>
    <mergeCell ref="A10:A11"/>
    <mergeCell ref="A38:A44"/>
    <mergeCell ref="A14:A37"/>
    <mergeCell ref="B19:B30"/>
    <mergeCell ref="G19:G30"/>
    <mergeCell ref="B31:B36"/>
    <mergeCell ref="G31:G36"/>
    <mergeCell ref="B13:B18"/>
    <mergeCell ref="G13:G18"/>
    <mergeCell ref="G38:G44"/>
    <mergeCell ref="B38:B4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6"/>
  <sheetViews>
    <sheetView topLeftCell="A28" zoomScale="85" zoomScaleNormal="85" zoomScaleSheetLayoutView="70" zoomScalePageLayoutView="40" workbookViewId="0">
      <selection activeCell="C36" sqref="C36:D38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30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60" t="s">
        <v>6</v>
      </c>
      <c r="B9" s="60" t="s">
        <v>5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5" customHeight="1" x14ac:dyDescent="0.3">
      <c r="A10" s="121" t="s">
        <v>11</v>
      </c>
      <c r="B10" s="128" t="s">
        <v>286</v>
      </c>
      <c r="C10" s="12" t="s">
        <v>51</v>
      </c>
      <c r="D10" s="13">
        <f t="shared" ref="D10:D45" si="0">0.65*E10</f>
        <v>16.25</v>
      </c>
      <c r="E10" s="13">
        <v>25</v>
      </c>
      <c r="F10" s="14">
        <f t="shared" ref="F10:F45" si="1">($B$6*D10)+($B$7*E10)</f>
        <v>0</v>
      </c>
      <c r="G10" s="126" t="s">
        <v>503</v>
      </c>
    </row>
    <row r="11" spans="1:7" s="3" customFormat="1" ht="25" customHeight="1" x14ac:dyDescent="0.3">
      <c r="A11" s="123"/>
      <c r="B11" s="129"/>
      <c r="C11" s="12" t="s">
        <v>83</v>
      </c>
      <c r="D11" s="13">
        <f t="shared" ref="D11:D15" si="2">0.65*E11</f>
        <v>4.55</v>
      </c>
      <c r="E11" s="13">
        <v>7</v>
      </c>
      <c r="F11" s="14">
        <f t="shared" ref="F11:F15" si="3">($B$6*D11)+($B$7*E11)</f>
        <v>0</v>
      </c>
      <c r="G11" s="127"/>
    </row>
    <row r="12" spans="1:7" s="3" customFormat="1" ht="25" customHeight="1" x14ac:dyDescent="0.3">
      <c r="A12" s="123"/>
      <c r="B12" s="129"/>
      <c r="C12" s="12" t="s">
        <v>174</v>
      </c>
      <c r="D12" s="13">
        <f t="shared" ref="D12:D13" si="4">0.65*E12</f>
        <v>4.55</v>
      </c>
      <c r="E12" s="13">
        <v>7</v>
      </c>
      <c r="F12" s="14">
        <f t="shared" ref="F12:F13" si="5">($B$6*D12)+($B$7*E12)</f>
        <v>0</v>
      </c>
      <c r="G12" s="127"/>
    </row>
    <row r="13" spans="1:7" s="3" customFormat="1" ht="25" customHeight="1" x14ac:dyDescent="0.3">
      <c r="A13" s="123"/>
      <c r="B13" s="129"/>
      <c r="C13" s="12" t="s">
        <v>73</v>
      </c>
      <c r="D13" s="13">
        <f t="shared" si="4"/>
        <v>0.78</v>
      </c>
      <c r="E13" s="13">
        <v>1.2</v>
      </c>
      <c r="F13" s="14">
        <f t="shared" si="5"/>
        <v>0</v>
      </c>
      <c r="G13" s="127"/>
    </row>
    <row r="14" spans="1:7" s="3" customFormat="1" ht="25" customHeight="1" x14ac:dyDescent="0.3">
      <c r="A14" s="123"/>
      <c r="B14" s="129"/>
      <c r="C14" s="12" t="s">
        <v>68</v>
      </c>
      <c r="D14" s="13">
        <f t="shared" si="2"/>
        <v>0.78</v>
      </c>
      <c r="E14" s="13">
        <v>1.2</v>
      </c>
      <c r="F14" s="14">
        <f t="shared" si="3"/>
        <v>0</v>
      </c>
      <c r="G14" s="127"/>
    </row>
    <row r="15" spans="1:7" s="3" customFormat="1" ht="25" customHeight="1" x14ac:dyDescent="0.3">
      <c r="A15" s="123"/>
      <c r="B15" s="129"/>
      <c r="C15" s="12" t="s">
        <v>59</v>
      </c>
      <c r="D15" s="13">
        <f t="shared" si="2"/>
        <v>0.32500000000000001</v>
      </c>
      <c r="E15" s="13">
        <v>0.5</v>
      </c>
      <c r="F15" s="14">
        <f t="shared" si="3"/>
        <v>0</v>
      </c>
      <c r="G15" s="127"/>
    </row>
    <row r="16" spans="1:7" s="3" customFormat="1" ht="25" customHeight="1" x14ac:dyDescent="0.3">
      <c r="A16" s="123"/>
      <c r="B16" s="129"/>
      <c r="C16" s="12" t="s">
        <v>56</v>
      </c>
      <c r="D16" s="13">
        <f t="shared" si="0"/>
        <v>0.13</v>
      </c>
      <c r="E16" s="13">
        <v>0.2</v>
      </c>
      <c r="F16" s="14">
        <f>($B$6*D16)+($B$7*E16)</f>
        <v>0</v>
      </c>
      <c r="G16" s="127"/>
    </row>
    <row r="17" spans="1:7" ht="44.5" customHeight="1" x14ac:dyDescent="0.3">
      <c r="A17" s="123" t="s">
        <v>12</v>
      </c>
      <c r="B17" s="58" t="s">
        <v>107</v>
      </c>
      <c r="C17" s="12" t="s">
        <v>87</v>
      </c>
      <c r="D17" s="13">
        <f t="shared" si="0"/>
        <v>35.75</v>
      </c>
      <c r="E17" s="13">
        <v>55</v>
      </c>
      <c r="F17" s="14">
        <f t="shared" si="1"/>
        <v>0</v>
      </c>
      <c r="G17" s="19" t="s">
        <v>112</v>
      </c>
    </row>
    <row r="18" spans="1:7" ht="25" customHeight="1" x14ac:dyDescent="0.3">
      <c r="A18" s="123"/>
      <c r="B18" s="133" t="s">
        <v>478</v>
      </c>
      <c r="C18" s="12" t="s">
        <v>287</v>
      </c>
      <c r="D18" s="13">
        <f t="shared" si="0"/>
        <v>6.5</v>
      </c>
      <c r="E18" s="13">
        <v>10</v>
      </c>
      <c r="F18" s="14">
        <f t="shared" si="1"/>
        <v>0</v>
      </c>
      <c r="G18" s="126" t="s">
        <v>288</v>
      </c>
    </row>
    <row r="19" spans="1:7" ht="25" customHeight="1" x14ac:dyDescent="0.3">
      <c r="A19" s="123"/>
      <c r="B19" s="135"/>
      <c r="C19" s="12" t="s">
        <v>140</v>
      </c>
      <c r="D19" s="13">
        <f t="shared" si="0"/>
        <v>1.9500000000000002</v>
      </c>
      <c r="E19" s="13">
        <v>3</v>
      </c>
      <c r="F19" s="14">
        <f t="shared" si="1"/>
        <v>0</v>
      </c>
      <c r="G19" s="127"/>
    </row>
    <row r="20" spans="1:7" ht="25" customHeight="1" x14ac:dyDescent="0.3">
      <c r="A20" s="123"/>
      <c r="B20" s="135"/>
      <c r="C20" s="12" t="s">
        <v>68</v>
      </c>
      <c r="D20" s="13">
        <f t="shared" si="0"/>
        <v>1.3</v>
      </c>
      <c r="E20" s="13">
        <v>2</v>
      </c>
      <c r="F20" s="14">
        <f t="shared" si="1"/>
        <v>0</v>
      </c>
      <c r="G20" s="127"/>
    </row>
    <row r="21" spans="1:7" ht="23.95" customHeight="1" x14ac:dyDescent="0.3">
      <c r="A21" s="123"/>
      <c r="B21" s="135"/>
      <c r="C21" s="12" t="s">
        <v>73</v>
      </c>
      <c r="D21" s="13">
        <f t="shared" si="0"/>
        <v>0.32500000000000001</v>
      </c>
      <c r="E21" s="13">
        <v>0.5</v>
      </c>
      <c r="F21" s="14">
        <f t="shared" si="1"/>
        <v>0</v>
      </c>
      <c r="G21" s="127"/>
    </row>
    <row r="22" spans="1:7" ht="25" customHeight="1" x14ac:dyDescent="0.3">
      <c r="A22" s="123"/>
      <c r="B22" s="135"/>
      <c r="C22" s="12" t="s">
        <v>56</v>
      </c>
      <c r="D22" s="13">
        <f t="shared" ref="D22" si="6">0.65*E22</f>
        <v>0.32500000000000001</v>
      </c>
      <c r="E22" s="13">
        <v>0.5</v>
      </c>
      <c r="F22" s="14">
        <f t="shared" ref="F22" si="7">($B$6*D22)+($B$7*E22)</f>
        <v>0</v>
      </c>
      <c r="G22" s="127"/>
    </row>
    <row r="23" spans="1:7" ht="25" customHeight="1" x14ac:dyDescent="0.3">
      <c r="A23" s="123"/>
      <c r="B23" s="135"/>
      <c r="C23" s="12" t="s">
        <v>59</v>
      </c>
      <c r="D23" s="13">
        <f t="shared" si="0"/>
        <v>0.19500000000000001</v>
      </c>
      <c r="E23" s="13">
        <v>0.3</v>
      </c>
      <c r="F23" s="14">
        <f t="shared" si="1"/>
        <v>0</v>
      </c>
      <c r="G23" s="127"/>
    </row>
    <row r="24" spans="1:7" ht="25" customHeight="1" x14ac:dyDescent="0.3">
      <c r="A24" s="123"/>
      <c r="B24" s="135"/>
      <c r="C24" s="12" t="s">
        <v>141</v>
      </c>
      <c r="D24" s="13">
        <f t="shared" si="0"/>
        <v>6.5000000000000002E-2</v>
      </c>
      <c r="E24" s="13">
        <v>0.1</v>
      </c>
      <c r="F24" s="14">
        <f t="shared" si="1"/>
        <v>0</v>
      </c>
      <c r="G24" s="127"/>
    </row>
    <row r="25" spans="1:7" ht="36.700000000000003" customHeight="1" x14ac:dyDescent="0.3">
      <c r="A25" s="123"/>
      <c r="B25" s="133" t="s">
        <v>118</v>
      </c>
      <c r="C25" s="12" t="s">
        <v>113</v>
      </c>
      <c r="D25" s="13">
        <f t="shared" si="0"/>
        <v>29.25</v>
      </c>
      <c r="E25" s="13">
        <v>45</v>
      </c>
      <c r="F25" s="14">
        <f t="shared" si="1"/>
        <v>0</v>
      </c>
      <c r="G25" s="126" t="s">
        <v>127</v>
      </c>
    </row>
    <row r="26" spans="1:7" ht="25" customHeight="1" x14ac:dyDescent="0.3">
      <c r="A26" s="123"/>
      <c r="B26" s="135"/>
      <c r="C26" s="12" t="s">
        <v>57</v>
      </c>
      <c r="D26" s="13">
        <f t="shared" si="0"/>
        <v>6.5</v>
      </c>
      <c r="E26" s="13">
        <v>10</v>
      </c>
      <c r="F26" s="14">
        <f t="shared" si="1"/>
        <v>0</v>
      </c>
      <c r="G26" s="127"/>
    </row>
    <row r="27" spans="1:7" ht="25" customHeight="1" x14ac:dyDescent="0.3">
      <c r="A27" s="123"/>
      <c r="B27" s="135"/>
      <c r="C27" s="12" t="s">
        <v>83</v>
      </c>
      <c r="D27" s="13">
        <f t="shared" si="0"/>
        <v>3.25</v>
      </c>
      <c r="E27" s="13">
        <v>5</v>
      </c>
      <c r="F27" s="14">
        <f t="shared" si="1"/>
        <v>0</v>
      </c>
      <c r="G27" s="127"/>
    </row>
    <row r="28" spans="1:7" ht="25" customHeight="1" x14ac:dyDescent="0.3">
      <c r="A28" s="123"/>
      <c r="B28" s="135"/>
      <c r="C28" s="12" t="s">
        <v>73</v>
      </c>
      <c r="D28" s="13">
        <f t="shared" si="0"/>
        <v>2.5350000000000001</v>
      </c>
      <c r="E28" s="13">
        <v>3.9</v>
      </c>
      <c r="F28" s="14">
        <f t="shared" si="1"/>
        <v>0</v>
      </c>
      <c r="G28" s="127"/>
    </row>
    <row r="29" spans="1:7" ht="25" customHeight="1" x14ac:dyDescent="0.3">
      <c r="A29" s="123"/>
      <c r="B29" s="135"/>
      <c r="C29" s="12" t="s">
        <v>114</v>
      </c>
      <c r="D29" s="13">
        <f t="shared" ref="D29" si="8">0.65*E29</f>
        <v>0.78</v>
      </c>
      <c r="E29" s="13">
        <v>1.2</v>
      </c>
      <c r="F29" s="14">
        <f t="shared" ref="F29" si="9">($B$6*D29)+($B$7*E29)</f>
        <v>0</v>
      </c>
      <c r="G29" s="127"/>
    </row>
    <row r="30" spans="1:7" ht="25" customHeight="1" x14ac:dyDescent="0.3">
      <c r="A30" s="123"/>
      <c r="B30" s="135"/>
      <c r="C30" s="12" t="s">
        <v>115</v>
      </c>
      <c r="D30" s="13">
        <f t="shared" si="0"/>
        <v>0.65</v>
      </c>
      <c r="E30" s="13">
        <v>1</v>
      </c>
      <c r="F30" s="14">
        <f t="shared" si="1"/>
        <v>0</v>
      </c>
      <c r="G30" s="127"/>
    </row>
    <row r="31" spans="1:7" ht="25" customHeight="1" x14ac:dyDescent="0.3">
      <c r="A31" s="123"/>
      <c r="B31" s="135"/>
      <c r="C31" s="12" t="s">
        <v>74</v>
      </c>
      <c r="D31" s="13">
        <f t="shared" ref="D31:D32" si="10">0.65*E31</f>
        <v>0.65</v>
      </c>
      <c r="E31" s="13">
        <v>1</v>
      </c>
      <c r="F31" s="14">
        <f t="shared" ref="F31:F32" si="11">($B$6*D31)+($B$7*E31)</f>
        <v>0</v>
      </c>
      <c r="G31" s="127"/>
    </row>
    <row r="32" spans="1:7" ht="25" customHeight="1" x14ac:dyDescent="0.3">
      <c r="A32" s="123"/>
      <c r="B32" s="135"/>
      <c r="C32" s="12" t="s">
        <v>68</v>
      </c>
      <c r="D32" s="13">
        <f t="shared" si="10"/>
        <v>0.58500000000000008</v>
      </c>
      <c r="E32" s="13">
        <v>0.9</v>
      </c>
      <c r="F32" s="14">
        <f t="shared" si="11"/>
        <v>0</v>
      </c>
      <c r="G32" s="127"/>
    </row>
    <row r="33" spans="1:7" ht="25" customHeight="1" x14ac:dyDescent="0.3">
      <c r="A33" s="123"/>
      <c r="B33" s="135"/>
      <c r="C33" s="12" t="s">
        <v>66</v>
      </c>
      <c r="D33" s="13">
        <f t="shared" ref="D33:D34" si="12">0.65*E33</f>
        <v>0.58500000000000008</v>
      </c>
      <c r="E33" s="13">
        <v>0.9</v>
      </c>
      <c r="F33" s="14">
        <f t="shared" ref="F33:F34" si="13">($B$6*D33)+($B$7*E33)</f>
        <v>0</v>
      </c>
      <c r="G33" s="127"/>
    </row>
    <row r="34" spans="1:7" ht="25" customHeight="1" x14ac:dyDescent="0.3">
      <c r="A34" s="123"/>
      <c r="B34" s="135"/>
      <c r="C34" s="12" t="s">
        <v>116</v>
      </c>
      <c r="D34" s="13">
        <f t="shared" si="12"/>
        <v>0.39</v>
      </c>
      <c r="E34" s="13">
        <v>0.6</v>
      </c>
      <c r="F34" s="14">
        <f t="shared" si="13"/>
        <v>0</v>
      </c>
      <c r="G34" s="127"/>
    </row>
    <row r="35" spans="1:7" ht="25" customHeight="1" x14ac:dyDescent="0.3">
      <c r="A35" s="123"/>
      <c r="B35" s="135"/>
      <c r="C35" s="12" t="s">
        <v>117</v>
      </c>
      <c r="D35" s="13">
        <f t="shared" si="0"/>
        <v>6.5000000000000002E-2</v>
      </c>
      <c r="E35" s="13">
        <v>0.1</v>
      </c>
      <c r="F35" s="14">
        <f t="shared" si="1"/>
        <v>0</v>
      </c>
      <c r="G35" s="127"/>
    </row>
    <row r="36" spans="1:7" ht="36" customHeight="1" x14ac:dyDescent="0.3">
      <c r="A36" s="123"/>
      <c r="B36" s="133" t="s">
        <v>289</v>
      </c>
      <c r="C36" s="12" t="s">
        <v>290</v>
      </c>
      <c r="D36" s="13">
        <f t="shared" si="0"/>
        <v>32.5</v>
      </c>
      <c r="E36" s="13">
        <v>50</v>
      </c>
      <c r="F36" s="14">
        <f t="shared" si="1"/>
        <v>0</v>
      </c>
      <c r="G36" s="126" t="s">
        <v>291</v>
      </c>
    </row>
    <row r="37" spans="1:7" ht="22.75" customHeight="1" x14ac:dyDescent="0.3">
      <c r="A37" s="123"/>
      <c r="B37" s="135"/>
      <c r="C37" s="12" t="s">
        <v>68</v>
      </c>
      <c r="D37" s="13">
        <f t="shared" si="0"/>
        <v>1.1700000000000002</v>
      </c>
      <c r="E37" s="13">
        <v>1.8</v>
      </c>
      <c r="F37" s="14">
        <f t="shared" si="1"/>
        <v>0</v>
      </c>
      <c r="G37" s="127"/>
    </row>
    <row r="38" spans="1:7" ht="22.75" customHeight="1" x14ac:dyDescent="0.3">
      <c r="A38" s="123"/>
      <c r="B38" s="135"/>
      <c r="C38" s="12" t="s">
        <v>92</v>
      </c>
      <c r="D38" s="13">
        <f t="shared" ref="D38" si="14">0.65*E38</f>
        <v>1.1700000000000002</v>
      </c>
      <c r="E38" s="13">
        <v>1.8</v>
      </c>
      <c r="F38" s="14">
        <f t="shared" ref="F38" si="15">($B$6*D38)+($B$7*E38)</f>
        <v>0</v>
      </c>
      <c r="G38" s="127"/>
    </row>
    <row r="39" spans="1:7" ht="22.75" customHeight="1" x14ac:dyDescent="0.3">
      <c r="A39" s="123"/>
      <c r="B39" s="135"/>
      <c r="C39" s="12" t="s">
        <v>64</v>
      </c>
      <c r="D39" s="13">
        <f t="shared" si="0"/>
        <v>0.65</v>
      </c>
      <c r="E39" s="13">
        <v>1</v>
      </c>
      <c r="F39" s="14">
        <f t="shared" si="1"/>
        <v>0</v>
      </c>
      <c r="G39" s="127"/>
    </row>
    <row r="40" spans="1:7" ht="22.75" customHeight="1" x14ac:dyDescent="0.3">
      <c r="A40" s="123"/>
      <c r="B40" s="135"/>
      <c r="C40" s="12" t="s">
        <v>56</v>
      </c>
      <c r="D40" s="13">
        <f t="shared" ref="D40" si="16">0.65*E40</f>
        <v>0.13</v>
      </c>
      <c r="E40" s="13">
        <v>0.2</v>
      </c>
      <c r="F40" s="14">
        <f t="shared" ref="F40" si="17">($B$6*D40)+($B$7*E40)</f>
        <v>0</v>
      </c>
      <c r="G40" s="127"/>
    </row>
    <row r="41" spans="1:7" ht="22.75" customHeight="1" x14ac:dyDescent="0.3">
      <c r="A41" s="123"/>
      <c r="B41" s="135"/>
      <c r="C41" s="12" t="s">
        <v>59</v>
      </c>
      <c r="D41" s="13">
        <f t="shared" si="0"/>
        <v>6.5000000000000002E-2</v>
      </c>
      <c r="E41" s="13">
        <v>0.1</v>
      </c>
      <c r="F41" s="14">
        <f t="shared" si="1"/>
        <v>0</v>
      </c>
      <c r="G41" s="127"/>
    </row>
    <row r="42" spans="1:7" ht="25" customHeight="1" x14ac:dyDescent="0.3">
      <c r="A42" s="123"/>
      <c r="B42" s="135"/>
      <c r="C42" s="12" t="s">
        <v>74</v>
      </c>
      <c r="D42" s="13">
        <f t="shared" si="0"/>
        <v>6.5000000000000002E-2</v>
      </c>
      <c r="E42" s="13">
        <v>0.1</v>
      </c>
      <c r="F42" s="14">
        <f t="shared" si="1"/>
        <v>0</v>
      </c>
      <c r="G42" s="127"/>
    </row>
    <row r="43" spans="1:7" ht="25" customHeight="1" x14ac:dyDescent="0.3">
      <c r="A43" s="122"/>
      <c r="B43" s="58" t="s">
        <v>97</v>
      </c>
      <c r="C43" s="12" t="s">
        <v>99</v>
      </c>
      <c r="D43" s="13">
        <f t="shared" si="0"/>
        <v>13</v>
      </c>
      <c r="E43" s="13">
        <v>20</v>
      </c>
      <c r="F43" s="14">
        <f t="shared" si="1"/>
        <v>0</v>
      </c>
      <c r="G43" s="59" t="s">
        <v>49</v>
      </c>
    </row>
    <row r="44" spans="1:7" ht="30.1" customHeight="1" x14ac:dyDescent="0.3">
      <c r="A44" s="130" t="s">
        <v>13</v>
      </c>
      <c r="B44" s="133" t="s">
        <v>294</v>
      </c>
      <c r="C44" s="12" t="s">
        <v>295</v>
      </c>
      <c r="D44" s="13">
        <f t="shared" si="0"/>
        <v>13</v>
      </c>
      <c r="E44" s="13">
        <v>20</v>
      </c>
      <c r="F44" s="14">
        <f t="shared" si="1"/>
        <v>0</v>
      </c>
      <c r="G44" s="126" t="s">
        <v>49</v>
      </c>
    </row>
    <row r="45" spans="1:7" ht="25" customHeight="1" x14ac:dyDescent="0.3">
      <c r="A45" s="130"/>
      <c r="B45" s="136"/>
      <c r="C45" s="12" t="s">
        <v>47</v>
      </c>
      <c r="D45" s="15">
        <f t="shared" si="0"/>
        <v>65</v>
      </c>
      <c r="E45" s="15">
        <v>100</v>
      </c>
      <c r="F45" s="14">
        <f t="shared" si="1"/>
        <v>0</v>
      </c>
      <c r="G45" s="132"/>
    </row>
    <row r="46" spans="1:7" x14ac:dyDescent="0.3">
      <c r="G46" s="7"/>
    </row>
  </sheetData>
  <mergeCells count="17">
    <mergeCell ref="A1:G4"/>
    <mergeCell ref="A5:B5"/>
    <mergeCell ref="C5:F5"/>
    <mergeCell ref="G5:G6"/>
    <mergeCell ref="A10:A16"/>
    <mergeCell ref="B10:B16"/>
    <mergeCell ref="G10:G16"/>
    <mergeCell ref="A44:A45"/>
    <mergeCell ref="A17:A43"/>
    <mergeCell ref="B18:B24"/>
    <mergeCell ref="G18:G24"/>
    <mergeCell ref="B25:B35"/>
    <mergeCell ref="G25:G35"/>
    <mergeCell ref="B36:B42"/>
    <mergeCell ref="G36:G42"/>
    <mergeCell ref="B44:B45"/>
    <mergeCell ref="G44:G4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38"/>
  <sheetViews>
    <sheetView topLeftCell="A16" zoomScale="85" zoomScaleNormal="85" zoomScaleSheetLayoutView="70" zoomScalePageLayoutView="40" workbookViewId="0">
      <selection activeCell="B14" sqref="B14:D19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31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5" customHeight="1" x14ac:dyDescent="0.3">
      <c r="A10" s="121" t="s">
        <v>11</v>
      </c>
      <c r="B10" s="47" t="s">
        <v>292</v>
      </c>
      <c r="C10" s="12" t="s">
        <v>293</v>
      </c>
      <c r="D10" s="13">
        <f t="shared" ref="D10" si="0">0.65*E10</f>
        <v>32.5</v>
      </c>
      <c r="E10" s="13">
        <v>50</v>
      </c>
      <c r="F10" s="14">
        <f t="shared" ref="F10" si="1">($B$6*D10)+($B$7*E10)</f>
        <v>0</v>
      </c>
      <c r="G10" s="19" t="s">
        <v>49</v>
      </c>
    </row>
    <row r="11" spans="1:7" s="3" customFormat="1" ht="25" customHeight="1" x14ac:dyDescent="0.3">
      <c r="A11" s="123"/>
      <c r="B11" s="109" t="s">
        <v>47</v>
      </c>
      <c r="C11" s="54" t="s">
        <v>47</v>
      </c>
      <c r="D11" s="44">
        <f t="shared" ref="D11" si="2">0.65*E11</f>
        <v>65</v>
      </c>
      <c r="E11" s="44">
        <v>100</v>
      </c>
      <c r="F11" s="46">
        <f t="shared" ref="F11" si="3">($B$6*D11)+($B$7*E11)</f>
        <v>0</v>
      </c>
      <c r="G11" s="108" t="s">
        <v>49</v>
      </c>
    </row>
    <row r="12" spans="1:7" s="3" customFormat="1" ht="25" customHeight="1" x14ac:dyDescent="0.3">
      <c r="A12" s="62"/>
      <c r="B12" s="133" t="s">
        <v>296</v>
      </c>
      <c r="C12" s="12" t="s">
        <v>51</v>
      </c>
      <c r="D12" s="13">
        <f t="shared" ref="D12" si="4">0.65*E12</f>
        <v>32.5</v>
      </c>
      <c r="E12" s="13">
        <v>50</v>
      </c>
      <c r="F12" s="14">
        <f t="shared" ref="F12" si="5">($B$6*D12)+($B$7*E12)</f>
        <v>0</v>
      </c>
      <c r="G12" s="126" t="s">
        <v>305</v>
      </c>
    </row>
    <row r="13" spans="1:7" s="3" customFormat="1" ht="25.5" customHeight="1" x14ac:dyDescent="0.3">
      <c r="A13" s="123" t="s">
        <v>12</v>
      </c>
      <c r="B13" s="136"/>
      <c r="C13" s="12" t="s">
        <v>297</v>
      </c>
      <c r="D13" s="13">
        <f t="shared" ref="D13:D37" si="6">0.65*E13</f>
        <v>3.25</v>
      </c>
      <c r="E13" s="13">
        <v>5</v>
      </c>
      <c r="F13" s="14">
        <f t="shared" ref="F13:F37" si="7">($B$6*D13)+($B$7*E13)</f>
        <v>0</v>
      </c>
      <c r="G13" s="132"/>
    </row>
    <row r="14" spans="1:7" s="3" customFormat="1" ht="25" customHeight="1" x14ac:dyDescent="0.3">
      <c r="A14" s="123"/>
      <c r="B14" s="135" t="s">
        <v>298</v>
      </c>
      <c r="C14" s="12" t="s">
        <v>79</v>
      </c>
      <c r="D14" s="13">
        <f t="shared" si="6"/>
        <v>16.25</v>
      </c>
      <c r="E14" s="13">
        <v>25</v>
      </c>
      <c r="F14" s="14">
        <f t="shared" si="7"/>
        <v>0</v>
      </c>
      <c r="G14" s="126" t="s">
        <v>304</v>
      </c>
    </row>
    <row r="15" spans="1:7" s="3" customFormat="1" ht="42.8" customHeight="1" x14ac:dyDescent="0.3">
      <c r="A15" s="123"/>
      <c r="B15" s="135"/>
      <c r="C15" s="12" t="s">
        <v>253</v>
      </c>
      <c r="D15" s="13">
        <f t="shared" ref="D15" si="8">0.65*E15</f>
        <v>1.3</v>
      </c>
      <c r="E15" s="13">
        <v>2</v>
      </c>
      <c r="F15" s="14">
        <f t="shared" ref="F15" si="9">($B$6*D15)+($B$7*E15)</f>
        <v>0</v>
      </c>
      <c r="G15" s="127"/>
    </row>
    <row r="16" spans="1:7" s="3" customFormat="1" ht="25" customHeight="1" x14ac:dyDescent="0.3">
      <c r="A16" s="123"/>
      <c r="B16" s="135"/>
      <c r="C16" s="12" t="s">
        <v>140</v>
      </c>
      <c r="D16" s="13">
        <f t="shared" ref="D16" si="10">0.65*E16</f>
        <v>1.3</v>
      </c>
      <c r="E16" s="13">
        <v>2</v>
      </c>
      <c r="F16" s="14">
        <f t="shared" ref="F16" si="11">($B$6*D16)+($B$7*E16)</f>
        <v>0</v>
      </c>
      <c r="G16" s="127"/>
    </row>
    <row r="17" spans="1:9" s="3" customFormat="1" ht="25" customHeight="1" x14ac:dyDescent="0.3">
      <c r="A17" s="123"/>
      <c r="B17" s="135"/>
      <c r="C17" s="12" t="s">
        <v>73</v>
      </c>
      <c r="D17" s="13">
        <f t="shared" si="6"/>
        <v>0.65</v>
      </c>
      <c r="E17" s="13">
        <v>1</v>
      </c>
      <c r="F17" s="14">
        <f t="shared" si="7"/>
        <v>0</v>
      </c>
      <c r="G17" s="127"/>
    </row>
    <row r="18" spans="1:9" s="3" customFormat="1" ht="25" customHeight="1" x14ac:dyDescent="0.3">
      <c r="A18" s="123"/>
      <c r="B18" s="135"/>
      <c r="C18" s="12" t="s">
        <v>115</v>
      </c>
      <c r="D18" s="13">
        <f t="shared" si="6"/>
        <v>0.65</v>
      </c>
      <c r="E18" s="13">
        <v>1</v>
      </c>
      <c r="F18" s="14">
        <f t="shared" si="7"/>
        <v>0</v>
      </c>
      <c r="G18" s="127"/>
    </row>
    <row r="19" spans="1:9" s="3" customFormat="1" ht="25" customHeight="1" x14ac:dyDescent="0.3">
      <c r="A19" s="123"/>
      <c r="B19" s="129"/>
      <c r="C19" s="12" t="s">
        <v>91</v>
      </c>
      <c r="D19" s="13">
        <f t="shared" si="6"/>
        <v>0.13</v>
      </c>
      <c r="E19" s="13">
        <v>0.2</v>
      </c>
      <c r="F19" s="14">
        <f t="shared" si="7"/>
        <v>0</v>
      </c>
      <c r="G19" s="127"/>
    </row>
    <row r="20" spans="1:9" s="3" customFormat="1" ht="21.75" customHeight="1" x14ac:dyDescent="0.3">
      <c r="A20" s="123"/>
      <c r="B20" s="133" t="s">
        <v>299</v>
      </c>
      <c r="C20" s="12" t="s">
        <v>504</v>
      </c>
      <c r="D20" s="13">
        <f t="shared" si="6"/>
        <v>29.25</v>
      </c>
      <c r="E20" s="13">
        <v>45</v>
      </c>
      <c r="F20" s="14">
        <f t="shared" si="7"/>
        <v>0</v>
      </c>
      <c r="G20" s="125" t="s">
        <v>300</v>
      </c>
    </row>
    <row r="21" spans="1:9" s="3" customFormat="1" ht="25" customHeight="1" x14ac:dyDescent="0.3">
      <c r="A21" s="123"/>
      <c r="B21" s="129"/>
      <c r="C21" s="12" t="s">
        <v>66</v>
      </c>
      <c r="D21" s="13">
        <f t="shared" si="6"/>
        <v>0.97500000000000009</v>
      </c>
      <c r="E21" s="13">
        <v>1.5</v>
      </c>
      <c r="F21" s="14">
        <f t="shared" si="7"/>
        <v>0</v>
      </c>
      <c r="G21" s="125"/>
    </row>
    <row r="22" spans="1:9" ht="27.7" customHeight="1" x14ac:dyDescent="0.3">
      <c r="A22" s="123"/>
      <c r="B22" s="133" t="s">
        <v>301</v>
      </c>
      <c r="C22" s="12" t="s">
        <v>156</v>
      </c>
      <c r="D22" s="13">
        <f t="shared" si="6"/>
        <v>26</v>
      </c>
      <c r="E22" s="13">
        <v>40</v>
      </c>
      <c r="F22" s="14">
        <f t="shared" si="7"/>
        <v>0</v>
      </c>
      <c r="G22" s="125" t="s">
        <v>303</v>
      </c>
    </row>
    <row r="23" spans="1:9" ht="25" customHeight="1" x14ac:dyDescent="0.3">
      <c r="A23" s="123"/>
      <c r="B23" s="135"/>
      <c r="C23" s="12" t="s">
        <v>204</v>
      </c>
      <c r="D23" s="13">
        <f t="shared" si="6"/>
        <v>3.25</v>
      </c>
      <c r="E23" s="13">
        <v>5</v>
      </c>
      <c r="F23" s="14">
        <f t="shared" si="7"/>
        <v>0</v>
      </c>
      <c r="G23" s="125"/>
    </row>
    <row r="24" spans="1:9" ht="25" customHeight="1" x14ac:dyDescent="0.3">
      <c r="A24" s="123"/>
      <c r="B24" s="135"/>
      <c r="C24" s="12" t="s">
        <v>66</v>
      </c>
      <c r="D24" s="13">
        <f t="shared" ref="D24" si="12">0.65*E24</f>
        <v>1.3</v>
      </c>
      <c r="E24" s="13">
        <v>2</v>
      </c>
      <c r="F24" s="14">
        <f t="shared" ref="F24" si="13">($B$6*D24)+($B$7*E24)</f>
        <v>0</v>
      </c>
      <c r="G24" s="125"/>
    </row>
    <row r="25" spans="1:9" ht="25" customHeight="1" x14ac:dyDescent="0.3">
      <c r="A25" s="123"/>
      <c r="B25" s="135"/>
      <c r="C25" s="12" t="s">
        <v>56</v>
      </c>
      <c r="D25" s="13">
        <f t="shared" ref="D25:D27" si="14">0.65*E25</f>
        <v>0.65</v>
      </c>
      <c r="E25" s="13">
        <v>1</v>
      </c>
      <c r="F25" s="14">
        <f t="shared" ref="F25:F27" si="15">($B$6*D25)+($B$7*E25)</f>
        <v>0</v>
      </c>
      <c r="G25" s="125"/>
    </row>
    <row r="26" spans="1:9" ht="25" customHeight="1" x14ac:dyDescent="0.3">
      <c r="A26" s="123"/>
      <c r="B26" s="135"/>
      <c r="C26" s="12" t="s">
        <v>302</v>
      </c>
      <c r="D26" s="13">
        <f t="shared" si="14"/>
        <v>0.65</v>
      </c>
      <c r="E26" s="13">
        <v>1</v>
      </c>
      <c r="F26" s="14">
        <f t="shared" si="15"/>
        <v>0</v>
      </c>
      <c r="G26" s="125"/>
    </row>
    <row r="27" spans="1:9" ht="25" customHeight="1" x14ac:dyDescent="0.3">
      <c r="A27" s="123"/>
      <c r="B27" s="135"/>
      <c r="C27" s="12" t="s">
        <v>59</v>
      </c>
      <c r="D27" s="13">
        <f t="shared" si="14"/>
        <v>0.13</v>
      </c>
      <c r="E27" s="13">
        <v>0.2</v>
      </c>
      <c r="F27" s="14">
        <f t="shared" si="15"/>
        <v>0</v>
      </c>
      <c r="G27" s="125"/>
    </row>
    <row r="28" spans="1:9" ht="25" customHeight="1" x14ac:dyDescent="0.3">
      <c r="A28" s="122"/>
      <c r="B28" s="50" t="s">
        <v>97</v>
      </c>
      <c r="C28" s="12" t="s">
        <v>99</v>
      </c>
      <c r="D28" s="13">
        <f t="shared" si="6"/>
        <v>13</v>
      </c>
      <c r="E28" s="13">
        <v>20</v>
      </c>
      <c r="F28" s="14">
        <f t="shared" si="7"/>
        <v>0</v>
      </c>
      <c r="G28" s="51" t="s">
        <v>49</v>
      </c>
    </row>
    <row r="29" spans="1:9" ht="25" customHeight="1" x14ac:dyDescent="0.3">
      <c r="A29" s="130" t="s">
        <v>13</v>
      </c>
      <c r="B29" s="145" t="s">
        <v>306</v>
      </c>
      <c r="C29" s="12" t="s">
        <v>156</v>
      </c>
      <c r="D29" s="13">
        <f t="shared" si="6"/>
        <v>19.5</v>
      </c>
      <c r="E29" s="13">
        <v>30</v>
      </c>
      <c r="F29" s="14">
        <f t="shared" si="7"/>
        <v>0</v>
      </c>
      <c r="G29" s="126" t="s">
        <v>308</v>
      </c>
      <c r="H29" s="9"/>
      <c r="I29" s="9"/>
    </row>
    <row r="30" spans="1:9" ht="25" customHeight="1" x14ac:dyDescent="0.3">
      <c r="A30" s="130"/>
      <c r="B30" s="146"/>
      <c r="C30" s="12" t="s">
        <v>79</v>
      </c>
      <c r="D30" s="13">
        <f t="shared" ref="D30:D36" si="16">0.65*E30</f>
        <v>3.25</v>
      </c>
      <c r="E30" s="13">
        <v>5</v>
      </c>
      <c r="F30" s="14">
        <f t="shared" ref="F30:F36" si="17">($B$6*D30)+($B$7*E30)</f>
        <v>0</v>
      </c>
      <c r="G30" s="127"/>
      <c r="H30" s="9"/>
      <c r="I30" s="9"/>
    </row>
    <row r="31" spans="1:9" ht="25" customHeight="1" x14ac:dyDescent="0.3">
      <c r="A31" s="130"/>
      <c r="B31" s="146"/>
      <c r="C31" s="12" t="s">
        <v>83</v>
      </c>
      <c r="D31" s="13">
        <f t="shared" si="16"/>
        <v>3.25</v>
      </c>
      <c r="E31" s="13">
        <v>5</v>
      </c>
      <c r="F31" s="14">
        <f t="shared" si="17"/>
        <v>0</v>
      </c>
      <c r="G31" s="127"/>
      <c r="H31" s="9"/>
      <c r="I31" s="9"/>
    </row>
    <row r="32" spans="1:9" ht="25" customHeight="1" x14ac:dyDescent="0.3">
      <c r="A32" s="130"/>
      <c r="B32" s="146"/>
      <c r="C32" s="12" t="s">
        <v>307</v>
      </c>
      <c r="D32" s="13">
        <f t="shared" si="16"/>
        <v>3.25</v>
      </c>
      <c r="E32" s="13">
        <v>5</v>
      </c>
      <c r="F32" s="14">
        <f t="shared" si="17"/>
        <v>0</v>
      </c>
      <c r="G32" s="127"/>
      <c r="H32" s="9"/>
      <c r="I32" s="9"/>
    </row>
    <row r="33" spans="1:9" ht="25" customHeight="1" x14ac:dyDescent="0.3">
      <c r="A33" s="130"/>
      <c r="B33" s="146"/>
      <c r="C33" s="12" t="s">
        <v>203</v>
      </c>
      <c r="D33" s="13">
        <f t="shared" si="16"/>
        <v>3.25</v>
      </c>
      <c r="E33" s="13">
        <v>5</v>
      </c>
      <c r="F33" s="14">
        <f t="shared" si="17"/>
        <v>0</v>
      </c>
      <c r="G33" s="127"/>
      <c r="H33" s="9"/>
      <c r="I33" s="9"/>
    </row>
    <row r="34" spans="1:9" ht="25" customHeight="1" x14ac:dyDescent="0.3">
      <c r="A34" s="130"/>
      <c r="B34" s="146"/>
      <c r="C34" s="12" t="s">
        <v>57</v>
      </c>
      <c r="D34" s="13">
        <f t="shared" si="16"/>
        <v>3.25</v>
      </c>
      <c r="E34" s="13">
        <v>5</v>
      </c>
      <c r="F34" s="14">
        <f t="shared" si="17"/>
        <v>0</v>
      </c>
      <c r="G34" s="127"/>
      <c r="H34" s="9"/>
      <c r="I34" s="9"/>
    </row>
    <row r="35" spans="1:9" ht="25" customHeight="1" x14ac:dyDescent="0.3">
      <c r="A35" s="130"/>
      <c r="B35" s="146"/>
      <c r="C35" s="12" t="s">
        <v>160</v>
      </c>
      <c r="D35" s="13">
        <f t="shared" si="16"/>
        <v>3.25</v>
      </c>
      <c r="E35" s="13">
        <v>5</v>
      </c>
      <c r="F35" s="14">
        <f t="shared" si="17"/>
        <v>0</v>
      </c>
      <c r="G35" s="127"/>
      <c r="H35" s="9"/>
      <c r="I35" s="9"/>
    </row>
    <row r="36" spans="1:9" ht="25" customHeight="1" x14ac:dyDescent="0.3">
      <c r="A36" s="130"/>
      <c r="B36" s="146"/>
      <c r="C36" s="12" t="s">
        <v>66</v>
      </c>
      <c r="D36" s="13">
        <f t="shared" si="16"/>
        <v>1.9500000000000002</v>
      </c>
      <c r="E36" s="13">
        <v>3</v>
      </c>
      <c r="F36" s="14">
        <f t="shared" si="17"/>
        <v>0</v>
      </c>
      <c r="G36" s="127"/>
      <c r="H36" s="9"/>
      <c r="I36" s="9"/>
    </row>
    <row r="37" spans="1:9" ht="25" customHeight="1" x14ac:dyDescent="0.3">
      <c r="A37" s="130"/>
      <c r="B37" s="147"/>
      <c r="C37" s="12" t="s">
        <v>59</v>
      </c>
      <c r="D37" s="13">
        <f t="shared" si="6"/>
        <v>6.5000000000000002E-2</v>
      </c>
      <c r="E37" s="13">
        <v>0.1</v>
      </c>
      <c r="F37" s="14">
        <f t="shared" si="7"/>
        <v>0</v>
      </c>
      <c r="G37" s="132"/>
      <c r="H37" s="9"/>
      <c r="I37" s="9"/>
    </row>
    <row r="38" spans="1:9" x14ac:dyDescent="0.3">
      <c r="G38" s="7"/>
    </row>
  </sheetData>
  <mergeCells count="17">
    <mergeCell ref="A29:A37"/>
    <mergeCell ref="A13:A28"/>
    <mergeCell ref="B14:B19"/>
    <mergeCell ref="G14:G19"/>
    <mergeCell ref="B20:B21"/>
    <mergeCell ref="G20:G21"/>
    <mergeCell ref="B22:B27"/>
    <mergeCell ref="G22:G27"/>
    <mergeCell ref="B12:B13"/>
    <mergeCell ref="G12:G13"/>
    <mergeCell ref="G29:G37"/>
    <mergeCell ref="B29:B3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42"/>
  <sheetViews>
    <sheetView topLeftCell="A21" zoomScale="85" zoomScaleNormal="85" zoomScaleSheetLayoutView="70" zoomScalePageLayoutView="40" workbookViewId="0">
      <selection activeCell="C32" sqref="C32:D36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32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1.75" customHeight="1" x14ac:dyDescent="0.3">
      <c r="A10" s="130" t="s">
        <v>11</v>
      </c>
      <c r="B10" s="148" t="s">
        <v>309</v>
      </c>
      <c r="C10" s="12" t="s">
        <v>310</v>
      </c>
      <c r="D10" s="13">
        <f t="shared" ref="D10:D25" si="0">0.65*E10</f>
        <v>16.25</v>
      </c>
      <c r="E10" s="13">
        <v>25</v>
      </c>
      <c r="F10" s="14">
        <f t="shared" ref="F10:F25" si="1">($B$6*D10)+($B$7*E10)</f>
        <v>0</v>
      </c>
      <c r="G10" s="125" t="s">
        <v>312</v>
      </c>
    </row>
    <row r="11" spans="1:7" s="3" customFormat="1" ht="21.75" customHeight="1" x14ac:dyDescent="0.3">
      <c r="A11" s="130"/>
      <c r="B11" s="148"/>
      <c r="C11" s="12" t="s">
        <v>311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25"/>
    </row>
    <row r="12" spans="1:7" s="3" customFormat="1" ht="21.75" customHeight="1" x14ac:dyDescent="0.3">
      <c r="A12" s="130"/>
      <c r="B12" s="148"/>
      <c r="C12" s="12" t="s">
        <v>59</v>
      </c>
      <c r="D12" s="13">
        <f t="shared" si="2"/>
        <v>6.5000000000000002E-2</v>
      </c>
      <c r="E12" s="13">
        <v>0.1</v>
      </c>
      <c r="F12" s="14">
        <f t="shared" si="3"/>
        <v>0</v>
      </c>
      <c r="G12" s="125"/>
    </row>
    <row r="13" spans="1:7" s="3" customFormat="1" ht="25" customHeight="1" x14ac:dyDescent="0.3">
      <c r="A13" s="123"/>
      <c r="B13" s="133" t="s">
        <v>313</v>
      </c>
      <c r="C13" s="12" t="s">
        <v>51</v>
      </c>
      <c r="D13" s="13">
        <f t="shared" si="0"/>
        <v>29.25</v>
      </c>
      <c r="E13" s="13">
        <v>45</v>
      </c>
      <c r="F13" s="14">
        <f t="shared" si="1"/>
        <v>0</v>
      </c>
      <c r="G13" s="126" t="s">
        <v>316</v>
      </c>
    </row>
    <row r="14" spans="1:7" s="3" customFormat="1" ht="26.35" customHeight="1" x14ac:dyDescent="0.3">
      <c r="A14" s="123"/>
      <c r="B14" s="135"/>
      <c r="C14" s="12" t="s">
        <v>314</v>
      </c>
      <c r="D14" s="13">
        <f t="shared" ref="D14" si="4">0.65*E14</f>
        <v>26</v>
      </c>
      <c r="E14" s="13">
        <v>40</v>
      </c>
      <c r="F14" s="14">
        <f t="shared" ref="F14" si="5">($B$6*D14)+($B$7*E14)</f>
        <v>0</v>
      </c>
      <c r="G14" s="127"/>
    </row>
    <row r="15" spans="1:7" s="3" customFormat="1" ht="26.35" customHeight="1" x14ac:dyDescent="0.3">
      <c r="A15" s="123"/>
      <c r="B15" s="135"/>
      <c r="C15" s="12" t="s">
        <v>57</v>
      </c>
      <c r="D15" s="13">
        <f t="shared" ref="D15:D22" si="6">0.65*E15</f>
        <v>6.5</v>
      </c>
      <c r="E15" s="13">
        <v>10</v>
      </c>
      <c r="F15" s="14">
        <f t="shared" ref="F15:F22" si="7">($B$6*D15)+($B$7*E15)</f>
        <v>0</v>
      </c>
      <c r="G15" s="127"/>
    </row>
    <row r="16" spans="1:7" s="3" customFormat="1" ht="26.35" customHeight="1" x14ac:dyDescent="0.3">
      <c r="A16" s="123"/>
      <c r="B16" s="135"/>
      <c r="C16" s="12" t="s">
        <v>315</v>
      </c>
      <c r="D16" s="13">
        <f t="shared" ref="D16:D20" si="8">0.65*E16</f>
        <v>3.25</v>
      </c>
      <c r="E16" s="13">
        <v>5</v>
      </c>
      <c r="F16" s="14">
        <f t="shared" ref="F16:F20" si="9">($B$6*D16)+($B$7*E16)</f>
        <v>0</v>
      </c>
      <c r="G16" s="127"/>
    </row>
    <row r="17" spans="1:7" s="3" customFormat="1" ht="26.35" customHeight="1" x14ac:dyDescent="0.3">
      <c r="A17" s="123"/>
      <c r="B17" s="135"/>
      <c r="C17" s="12" t="s">
        <v>222</v>
      </c>
      <c r="D17" s="13">
        <f t="shared" si="8"/>
        <v>3.25</v>
      </c>
      <c r="E17" s="13">
        <v>5</v>
      </c>
      <c r="F17" s="14">
        <f t="shared" si="9"/>
        <v>0</v>
      </c>
      <c r="G17" s="127"/>
    </row>
    <row r="18" spans="1:7" s="3" customFormat="1" ht="26.35" customHeight="1" x14ac:dyDescent="0.3">
      <c r="A18" s="123"/>
      <c r="B18" s="135"/>
      <c r="C18" s="12" t="s">
        <v>114</v>
      </c>
      <c r="D18" s="13">
        <f t="shared" si="8"/>
        <v>1.9500000000000002</v>
      </c>
      <c r="E18" s="13">
        <v>3</v>
      </c>
      <c r="F18" s="14">
        <f t="shared" si="9"/>
        <v>0</v>
      </c>
      <c r="G18" s="127"/>
    </row>
    <row r="19" spans="1:7" s="3" customFormat="1" ht="26.35" customHeight="1" x14ac:dyDescent="0.3">
      <c r="A19" s="123"/>
      <c r="B19" s="135"/>
      <c r="C19" s="12" t="s">
        <v>66</v>
      </c>
      <c r="D19" s="13">
        <f t="shared" si="8"/>
        <v>1.9500000000000002</v>
      </c>
      <c r="E19" s="13">
        <v>3</v>
      </c>
      <c r="F19" s="14">
        <f t="shared" si="9"/>
        <v>0</v>
      </c>
      <c r="G19" s="127"/>
    </row>
    <row r="20" spans="1:7" s="3" customFormat="1" ht="26.35" customHeight="1" x14ac:dyDescent="0.3">
      <c r="A20" s="123"/>
      <c r="B20" s="135"/>
      <c r="C20" s="12" t="s">
        <v>64</v>
      </c>
      <c r="D20" s="13">
        <f t="shared" si="8"/>
        <v>1.625</v>
      </c>
      <c r="E20" s="13">
        <v>2.5</v>
      </c>
      <c r="F20" s="14">
        <f t="shared" si="9"/>
        <v>0</v>
      </c>
      <c r="G20" s="127"/>
    </row>
    <row r="21" spans="1:7" s="3" customFormat="1" ht="26.35" customHeight="1" x14ac:dyDescent="0.3">
      <c r="A21" s="123"/>
      <c r="B21" s="135"/>
      <c r="C21" s="12" t="s">
        <v>56</v>
      </c>
      <c r="D21" s="13">
        <f t="shared" si="6"/>
        <v>1.3</v>
      </c>
      <c r="E21" s="13">
        <v>2</v>
      </c>
      <c r="F21" s="14">
        <f t="shared" si="7"/>
        <v>0</v>
      </c>
      <c r="G21" s="127"/>
    </row>
    <row r="22" spans="1:7" s="3" customFormat="1" ht="26.35" customHeight="1" x14ac:dyDescent="0.3">
      <c r="A22" s="123"/>
      <c r="B22" s="135"/>
      <c r="C22" s="12" t="s">
        <v>140</v>
      </c>
      <c r="D22" s="13">
        <f t="shared" si="6"/>
        <v>1.3</v>
      </c>
      <c r="E22" s="13">
        <v>2</v>
      </c>
      <c r="F22" s="14">
        <f t="shared" si="7"/>
        <v>0</v>
      </c>
      <c r="G22" s="127"/>
    </row>
    <row r="23" spans="1:7" ht="26.35" customHeight="1" x14ac:dyDescent="0.3">
      <c r="A23" s="123"/>
      <c r="B23" s="129"/>
      <c r="C23" s="12" t="s">
        <v>212</v>
      </c>
      <c r="D23" s="13">
        <f t="shared" si="0"/>
        <v>0.65</v>
      </c>
      <c r="E23" s="13">
        <v>1</v>
      </c>
      <c r="F23" s="14">
        <f t="shared" si="1"/>
        <v>0</v>
      </c>
      <c r="G23" s="127"/>
    </row>
    <row r="24" spans="1:7" ht="25" customHeight="1" x14ac:dyDescent="0.3">
      <c r="A24" s="123"/>
      <c r="B24" s="129"/>
      <c r="C24" s="12" t="s">
        <v>68</v>
      </c>
      <c r="D24" s="13">
        <f t="shared" si="0"/>
        <v>0.65</v>
      </c>
      <c r="E24" s="13">
        <v>1</v>
      </c>
      <c r="F24" s="14">
        <f t="shared" si="1"/>
        <v>0</v>
      </c>
      <c r="G24" s="127"/>
    </row>
    <row r="25" spans="1:7" ht="25" customHeight="1" x14ac:dyDescent="0.3">
      <c r="A25" s="123"/>
      <c r="B25" s="133" t="s">
        <v>317</v>
      </c>
      <c r="C25" s="12" t="s">
        <v>215</v>
      </c>
      <c r="D25" s="13">
        <f t="shared" si="0"/>
        <v>6.5</v>
      </c>
      <c r="E25" s="13">
        <v>10</v>
      </c>
      <c r="F25" s="14">
        <f t="shared" si="1"/>
        <v>0</v>
      </c>
      <c r="G25" s="126" t="s">
        <v>319</v>
      </c>
    </row>
    <row r="26" spans="1:7" ht="25" customHeight="1" x14ac:dyDescent="0.3">
      <c r="A26" s="123"/>
      <c r="B26" s="135"/>
      <c r="C26" s="12" t="s">
        <v>318</v>
      </c>
      <c r="D26" s="13">
        <f t="shared" ref="D26:D27" si="10">0.65*E26</f>
        <v>6.5</v>
      </c>
      <c r="E26" s="13">
        <v>10</v>
      </c>
      <c r="F26" s="14">
        <f t="shared" ref="F26:F27" si="11">($B$6*D26)+($B$7*E26)</f>
        <v>0</v>
      </c>
      <c r="G26" s="127"/>
    </row>
    <row r="27" spans="1:7" ht="25" customHeight="1" x14ac:dyDescent="0.3">
      <c r="A27" s="123"/>
      <c r="B27" s="135"/>
      <c r="C27" s="12" t="s">
        <v>152</v>
      </c>
      <c r="D27" s="13">
        <f t="shared" si="10"/>
        <v>1.9500000000000002</v>
      </c>
      <c r="E27" s="13">
        <v>3</v>
      </c>
      <c r="F27" s="14">
        <f t="shared" si="11"/>
        <v>0</v>
      </c>
      <c r="G27" s="127"/>
    </row>
    <row r="28" spans="1:7" ht="25" customHeight="1" x14ac:dyDescent="0.3">
      <c r="A28" s="123"/>
      <c r="B28" s="135"/>
      <c r="C28" s="12" t="s">
        <v>140</v>
      </c>
      <c r="D28" s="13">
        <f t="shared" ref="D28:D39" si="12">0.65*E28</f>
        <v>1.3</v>
      </c>
      <c r="E28" s="13">
        <v>2</v>
      </c>
      <c r="F28" s="14">
        <f t="shared" ref="F28:F39" si="13">($B$6*D28)+($B$7*E28)</f>
        <v>0</v>
      </c>
      <c r="G28" s="127"/>
    </row>
    <row r="29" spans="1:7" ht="42.8" customHeight="1" x14ac:dyDescent="0.3">
      <c r="A29" s="123"/>
      <c r="B29" s="135"/>
      <c r="C29" s="12" t="s">
        <v>93</v>
      </c>
      <c r="D29" s="13">
        <f t="shared" si="12"/>
        <v>0.65</v>
      </c>
      <c r="E29" s="13">
        <v>1</v>
      </c>
      <c r="F29" s="14">
        <f t="shared" si="13"/>
        <v>0</v>
      </c>
      <c r="G29" s="127"/>
    </row>
    <row r="30" spans="1:7" ht="28.55" customHeight="1" x14ac:dyDescent="0.3">
      <c r="A30" s="123"/>
      <c r="B30" s="135"/>
      <c r="C30" s="12" t="s">
        <v>56</v>
      </c>
      <c r="D30" s="13">
        <f t="shared" si="12"/>
        <v>0.32500000000000001</v>
      </c>
      <c r="E30" s="13">
        <v>0.5</v>
      </c>
      <c r="F30" s="14">
        <f t="shared" si="13"/>
        <v>0</v>
      </c>
      <c r="G30" s="127"/>
    </row>
    <row r="31" spans="1:7" ht="25" customHeight="1" x14ac:dyDescent="0.3">
      <c r="A31" s="123"/>
      <c r="B31" s="135"/>
      <c r="C31" s="12" t="s">
        <v>91</v>
      </c>
      <c r="D31" s="13">
        <f t="shared" si="12"/>
        <v>0.13</v>
      </c>
      <c r="E31" s="13">
        <v>0.2</v>
      </c>
      <c r="F31" s="14">
        <f t="shared" si="13"/>
        <v>0</v>
      </c>
      <c r="G31" s="127"/>
    </row>
    <row r="32" spans="1:7" ht="25" customHeight="1" x14ac:dyDescent="0.3">
      <c r="A32" s="67"/>
      <c r="B32" s="137" t="s">
        <v>320</v>
      </c>
      <c r="C32" s="12" t="s">
        <v>321</v>
      </c>
      <c r="D32" s="13">
        <f t="shared" si="12"/>
        <v>19.5</v>
      </c>
      <c r="E32" s="13">
        <v>30</v>
      </c>
      <c r="F32" s="14">
        <f t="shared" si="13"/>
        <v>0</v>
      </c>
      <c r="G32" s="126" t="s">
        <v>322</v>
      </c>
    </row>
    <row r="33" spans="1:7" ht="25" customHeight="1" x14ac:dyDescent="0.3">
      <c r="A33" s="67"/>
      <c r="B33" s="138"/>
      <c r="C33" s="12" t="s">
        <v>205</v>
      </c>
      <c r="D33" s="13">
        <f t="shared" si="12"/>
        <v>3.25</v>
      </c>
      <c r="E33" s="13">
        <v>5</v>
      </c>
      <c r="F33" s="14">
        <f t="shared" si="13"/>
        <v>0</v>
      </c>
      <c r="G33" s="127"/>
    </row>
    <row r="34" spans="1:7" ht="25" customHeight="1" x14ac:dyDescent="0.3">
      <c r="A34" s="67"/>
      <c r="B34" s="138"/>
      <c r="C34" s="12" t="s">
        <v>206</v>
      </c>
      <c r="D34" s="13">
        <f t="shared" si="12"/>
        <v>3.25</v>
      </c>
      <c r="E34" s="13">
        <v>5</v>
      </c>
      <c r="F34" s="14">
        <f t="shared" si="13"/>
        <v>0</v>
      </c>
      <c r="G34" s="127"/>
    </row>
    <row r="35" spans="1:7" ht="25" customHeight="1" x14ac:dyDescent="0.3">
      <c r="A35" s="67"/>
      <c r="B35" s="138"/>
      <c r="C35" s="12" t="s">
        <v>210</v>
      </c>
      <c r="D35" s="13">
        <f t="shared" si="12"/>
        <v>1.3</v>
      </c>
      <c r="E35" s="13">
        <v>2</v>
      </c>
      <c r="F35" s="14">
        <f t="shared" si="13"/>
        <v>0</v>
      </c>
      <c r="G35" s="127"/>
    </row>
    <row r="36" spans="1:7" ht="25" customHeight="1" x14ac:dyDescent="0.3">
      <c r="A36" s="67"/>
      <c r="B36" s="138"/>
      <c r="C36" s="12" t="s">
        <v>66</v>
      </c>
      <c r="D36" s="13">
        <f t="shared" si="12"/>
        <v>1.3</v>
      </c>
      <c r="E36" s="13">
        <v>2</v>
      </c>
      <c r="F36" s="14">
        <f t="shared" si="13"/>
        <v>0</v>
      </c>
      <c r="G36" s="127"/>
    </row>
    <row r="37" spans="1:7" ht="25" customHeight="1" x14ac:dyDescent="0.3">
      <c r="A37" s="67"/>
      <c r="B37" s="138"/>
      <c r="C37" s="12" t="s">
        <v>64</v>
      </c>
      <c r="D37" s="13">
        <f t="shared" si="12"/>
        <v>0.65</v>
      </c>
      <c r="E37" s="13">
        <v>1</v>
      </c>
      <c r="F37" s="14">
        <f t="shared" si="13"/>
        <v>0</v>
      </c>
      <c r="G37" s="127"/>
    </row>
    <row r="38" spans="1:7" ht="25" customHeight="1" x14ac:dyDescent="0.3">
      <c r="A38" s="67"/>
      <c r="B38" s="138"/>
      <c r="C38" s="12" t="s">
        <v>69</v>
      </c>
      <c r="D38" s="13">
        <f t="shared" si="12"/>
        <v>0.32500000000000001</v>
      </c>
      <c r="E38" s="13">
        <v>0.5</v>
      </c>
      <c r="F38" s="14">
        <f t="shared" si="13"/>
        <v>0</v>
      </c>
      <c r="G38" s="127"/>
    </row>
    <row r="39" spans="1:7" ht="25" customHeight="1" x14ac:dyDescent="0.3">
      <c r="A39" s="67"/>
      <c r="B39" s="68" t="s">
        <v>97</v>
      </c>
      <c r="C39" s="12" t="s">
        <v>191</v>
      </c>
      <c r="D39" s="13">
        <f t="shared" si="12"/>
        <v>13</v>
      </c>
      <c r="E39" s="13">
        <v>20</v>
      </c>
      <c r="F39" s="14">
        <f t="shared" si="13"/>
        <v>0</v>
      </c>
      <c r="G39" s="19" t="s">
        <v>49</v>
      </c>
    </row>
    <row r="40" spans="1:7" ht="25" customHeight="1" x14ac:dyDescent="0.3">
      <c r="A40" s="121" t="s">
        <v>13</v>
      </c>
      <c r="B40" s="133" t="s">
        <v>323</v>
      </c>
      <c r="C40" s="12" t="s">
        <v>46</v>
      </c>
      <c r="D40" s="13">
        <f t="shared" ref="D40" si="14">0.65*E40</f>
        <v>65</v>
      </c>
      <c r="E40" s="13">
        <v>100</v>
      </c>
      <c r="F40" s="14">
        <f t="shared" ref="F40" si="15">($B$6*D40)+($B$7*E40)</f>
        <v>0</v>
      </c>
      <c r="G40" s="126" t="s">
        <v>325</v>
      </c>
    </row>
    <row r="41" spans="1:7" ht="25" customHeight="1" x14ac:dyDescent="0.3">
      <c r="A41" s="122"/>
      <c r="B41" s="136"/>
      <c r="C41" s="12" t="s">
        <v>324</v>
      </c>
      <c r="D41" s="13">
        <f t="shared" ref="D41" si="16">0.65*E41</f>
        <v>32.5</v>
      </c>
      <c r="E41" s="13">
        <v>50</v>
      </c>
      <c r="F41" s="14">
        <f t="shared" ref="F41" si="17">($B$6*D41)+($B$7*E41)</f>
        <v>0</v>
      </c>
      <c r="G41" s="132"/>
    </row>
    <row r="42" spans="1:7" x14ac:dyDescent="0.3">
      <c r="G42" s="7"/>
    </row>
  </sheetData>
  <mergeCells count="17">
    <mergeCell ref="A1:G4"/>
    <mergeCell ref="A5:B5"/>
    <mergeCell ref="C5:F5"/>
    <mergeCell ref="G5:G6"/>
    <mergeCell ref="G10:G12"/>
    <mergeCell ref="A10:A12"/>
    <mergeCell ref="B10:B12"/>
    <mergeCell ref="A40:A41"/>
    <mergeCell ref="B13:B24"/>
    <mergeCell ref="G13:G24"/>
    <mergeCell ref="B25:B31"/>
    <mergeCell ref="G25:G31"/>
    <mergeCell ref="A13:A31"/>
    <mergeCell ref="B32:B38"/>
    <mergeCell ref="G32:G38"/>
    <mergeCell ref="B40:B41"/>
    <mergeCell ref="G40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41"/>
  <sheetViews>
    <sheetView topLeftCell="A22" zoomScale="85" zoomScaleNormal="85" zoomScaleSheetLayoutView="70" zoomScalePageLayoutView="40" workbookViewId="0">
      <selection activeCell="C23" sqref="C23:C29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33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60" t="s">
        <v>6</v>
      </c>
      <c r="B9" s="60" t="s">
        <v>14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5" customHeight="1" x14ac:dyDescent="0.3">
      <c r="A10" s="121" t="s">
        <v>11</v>
      </c>
      <c r="B10" s="128" t="s">
        <v>326</v>
      </c>
      <c r="C10" s="12" t="s">
        <v>46</v>
      </c>
      <c r="D10" s="13">
        <f t="shared" ref="D10:D40" si="0">0.65*E10</f>
        <v>65</v>
      </c>
      <c r="E10" s="13">
        <v>100</v>
      </c>
      <c r="F10" s="14">
        <f t="shared" ref="F10:F40" si="1">($B$6*D10)+($B$7*E10)</f>
        <v>0</v>
      </c>
      <c r="G10" s="126" t="s">
        <v>330</v>
      </c>
    </row>
    <row r="11" spans="1:7" s="3" customFormat="1" ht="25" customHeight="1" x14ac:dyDescent="0.3">
      <c r="A11" s="123"/>
      <c r="B11" s="129"/>
      <c r="C11" s="12" t="s">
        <v>327</v>
      </c>
      <c r="D11" s="13">
        <f t="shared" ref="D11" si="2">0.65*E11</f>
        <v>32.5</v>
      </c>
      <c r="E11" s="13">
        <v>50</v>
      </c>
      <c r="F11" s="14">
        <f t="shared" ref="F11" si="3">($B$6*D11)+($B$7*E11)</f>
        <v>0</v>
      </c>
      <c r="G11" s="127"/>
    </row>
    <row r="12" spans="1:7" s="3" customFormat="1" ht="25" customHeight="1" x14ac:dyDescent="0.3">
      <c r="A12" s="123"/>
      <c r="B12" s="129"/>
      <c r="C12" s="12" t="s">
        <v>328</v>
      </c>
      <c r="D12" s="13">
        <f t="shared" ref="D12" si="4">0.65*E12</f>
        <v>6.5</v>
      </c>
      <c r="E12" s="13">
        <v>10</v>
      </c>
      <c r="F12" s="14">
        <f t="shared" ref="F12" si="5">($B$6*D12)+($B$7*E12)</f>
        <v>0</v>
      </c>
      <c r="G12" s="127"/>
    </row>
    <row r="13" spans="1:7" s="3" customFormat="1" ht="25" customHeight="1" x14ac:dyDescent="0.3">
      <c r="A13" s="123"/>
      <c r="B13" s="129"/>
      <c r="C13" s="12" t="s">
        <v>67</v>
      </c>
      <c r="D13" s="13">
        <f t="shared" ref="D13" si="6">0.65*E13</f>
        <v>1.9500000000000002</v>
      </c>
      <c r="E13" s="13">
        <v>3</v>
      </c>
      <c r="F13" s="14">
        <f t="shared" ref="F13" si="7">($B$6*D13)+($B$7*E13)</f>
        <v>0</v>
      </c>
      <c r="G13" s="127"/>
    </row>
    <row r="14" spans="1:7" s="3" customFormat="1" ht="25" customHeight="1" x14ac:dyDescent="0.3">
      <c r="A14" s="122"/>
      <c r="B14" s="129"/>
      <c r="C14" s="12" t="s">
        <v>59</v>
      </c>
      <c r="D14" s="13">
        <f t="shared" si="0"/>
        <v>6.5000000000000002E-2</v>
      </c>
      <c r="E14" s="13">
        <v>0.1</v>
      </c>
      <c r="F14" s="14">
        <f t="shared" si="1"/>
        <v>0</v>
      </c>
      <c r="G14" s="127"/>
    </row>
    <row r="15" spans="1:7" s="3" customFormat="1" ht="43.5" customHeight="1" x14ac:dyDescent="0.3">
      <c r="A15" s="123" t="s">
        <v>12</v>
      </c>
      <c r="B15" s="72" t="s">
        <v>107</v>
      </c>
      <c r="C15" s="12" t="s">
        <v>87</v>
      </c>
      <c r="D15" s="13">
        <f t="shared" si="0"/>
        <v>35.75</v>
      </c>
      <c r="E15" s="13">
        <v>55</v>
      </c>
      <c r="F15" s="14">
        <f t="shared" si="1"/>
        <v>0</v>
      </c>
      <c r="G15" s="71" t="s">
        <v>112</v>
      </c>
    </row>
    <row r="16" spans="1:7" s="3" customFormat="1" ht="25" customHeight="1" x14ac:dyDescent="0.3">
      <c r="A16" s="123"/>
      <c r="B16" s="128" t="s">
        <v>479</v>
      </c>
      <c r="C16" s="12" t="s">
        <v>63</v>
      </c>
      <c r="D16" s="13">
        <f t="shared" si="0"/>
        <v>9.75</v>
      </c>
      <c r="E16" s="13">
        <v>15</v>
      </c>
      <c r="F16" s="14">
        <f t="shared" si="1"/>
        <v>0</v>
      </c>
      <c r="G16" s="126" t="s">
        <v>329</v>
      </c>
    </row>
    <row r="17" spans="1:7" s="3" customFormat="1" ht="25" customHeight="1" x14ac:dyDescent="0.3">
      <c r="A17" s="123"/>
      <c r="B17" s="129"/>
      <c r="C17" s="12" t="s">
        <v>215</v>
      </c>
      <c r="D17" s="13">
        <f t="shared" si="0"/>
        <v>6.5</v>
      </c>
      <c r="E17" s="13">
        <v>10</v>
      </c>
      <c r="F17" s="14">
        <f t="shared" si="1"/>
        <v>0</v>
      </c>
      <c r="G17" s="127"/>
    </row>
    <row r="18" spans="1:7" s="3" customFormat="1" ht="34.5" customHeight="1" x14ac:dyDescent="0.3">
      <c r="A18" s="123"/>
      <c r="B18" s="129"/>
      <c r="C18" s="12" t="s">
        <v>93</v>
      </c>
      <c r="D18" s="13">
        <f t="shared" si="0"/>
        <v>3.25</v>
      </c>
      <c r="E18" s="13">
        <v>5</v>
      </c>
      <c r="F18" s="14">
        <f t="shared" si="1"/>
        <v>0</v>
      </c>
      <c r="G18" s="127"/>
    </row>
    <row r="19" spans="1:7" s="3" customFormat="1" ht="25" customHeight="1" x14ac:dyDescent="0.3">
      <c r="A19" s="123"/>
      <c r="B19" s="129"/>
      <c r="C19" s="12" t="s">
        <v>91</v>
      </c>
      <c r="D19" s="13">
        <f t="shared" si="0"/>
        <v>1.3</v>
      </c>
      <c r="E19" s="13">
        <v>2</v>
      </c>
      <c r="F19" s="14">
        <f t="shared" si="1"/>
        <v>0</v>
      </c>
      <c r="G19" s="127"/>
    </row>
    <row r="20" spans="1:7" s="3" customFormat="1" ht="25" customHeight="1" x14ac:dyDescent="0.3">
      <c r="A20" s="123"/>
      <c r="B20" s="129"/>
      <c r="C20" s="12" t="s">
        <v>140</v>
      </c>
      <c r="D20" s="13">
        <f t="shared" ref="D20" si="8">0.65*E20</f>
        <v>1.3</v>
      </c>
      <c r="E20" s="13">
        <v>2</v>
      </c>
      <c r="F20" s="14">
        <f t="shared" ref="F20" si="9">($B$6*D20)+($B$7*E20)</f>
        <v>0</v>
      </c>
      <c r="G20" s="127"/>
    </row>
    <row r="21" spans="1:7" s="3" customFormat="1" ht="25" customHeight="1" x14ac:dyDescent="0.3">
      <c r="A21" s="123"/>
      <c r="B21" s="129"/>
      <c r="C21" s="12" t="s">
        <v>252</v>
      </c>
      <c r="D21" s="13">
        <f t="shared" si="0"/>
        <v>0.65</v>
      </c>
      <c r="E21" s="13">
        <v>1</v>
      </c>
      <c r="F21" s="14">
        <f t="shared" si="1"/>
        <v>0</v>
      </c>
      <c r="G21" s="127"/>
    </row>
    <row r="22" spans="1:7" s="3" customFormat="1" ht="25" customHeight="1" x14ac:dyDescent="0.3">
      <c r="A22" s="123"/>
      <c r="B22" s="129"/>
      <c r="C22" s="12" t="s">
        <v>56</v>
      </c>
      <c r="D22" s="13">
        <f t="shared" si="0"/>
        <v>0.65</v>
      </c>
      <c r="E22" s="13">
        <v>1</v>
      </c>
      <c r="F22" s="14">
        <f t="shared" si="1"/>
        <v>0</v>
      </c>
      <c r="G22" s="127"/>
    </row>
    <row r="23" spans="1:7" s="3" customFormat="1" ht="29.25" customHeight="1" x14ac:dyDescent="0.3">
      <c r="A23" s="123"/>
      <c r="B23" s="133" t="s">
        <v>331</v>
      </c>
      <c r="C23" s="12" t="s">
        <v>332</v>
      </c>
      <c r="D23" s="13">
        <f t="shared" si="0"/>
        <v>22.75</v>
      </c>
      <c r="E23" s="23">
        <v>35</v>
      </c>
      <c r="F23" s="14">
        <f t="shared" si="1"/>
        <v>0</v>
      </c>
      <c r="G23" s="126" t="s">
        <v>505</v>
      </c>
    </row>
    <row r="24" spans="1:7" s="3" customFormat="1" ht="26.5" customHeight="1" x14ac:dyDescent="0.3">
      <c r="A24" s="123"/>
      <c r="B24" s="135"/>
      <c r="C24" s="12" t="s">
        <v>205</v>
      </c>
      <c r="D24" s="13">
        <f t="shared" si="0"/>
        <v>6.5</v>
      </c>
      <c r="E24" s="23">
        <v>10</v>
      </c>
      <c r="F24" s="14">
        <f t="shared" si="1"/>
        <v>0</v>
      </c>
      <c r="G24" s="127"/>
    </row>
    <row r="25" spans="1:7" s="3" customFormat="1" ht="26.5" customHeight="1" x14ac:dyDescent="0.3">
      <c r="A25" s="123"/>
      <c r="B25" s="135"/>
      <c r="C25" s="12" t="s">
        <v>333</v>
      </c>
      <c r="D25" s="13">
        <f t="shared" si="0"/>
        <v>6.5</v>
      </c>
      <c r="E25" s="23">
        <v>10</v>
      </c>
      <c r="F25" s="14">
        <f t="shared" si="1"/>
        <v>0</v>
      </c>
      <c r="G25" s="127"/>
    </row>
    <row r="26" spans="1:7" s="3" customFormat="1" ht="26.5" customHeight="1" x14ac:dyDescent="0.3">
      <c r="A26" s="123"/>
      <c r="B26" s="135"/>
      <c r="C26" s="12" t="s">
        <v>140</v>
      </c>
      <c r="D26" s="13">
        <f t="shared" ref="D26" si="10">0.65*E26</f>
        <v>3.25</v>
      </c>
      <c r="E26" s="23">
        <v>5</v>
      </c>
      <c r="F26" s="14">
        <f t="shared" ref="F26" si="11">($B$6*D26)+($B$7*E26)</f>
        <v>0</v>
      </c>
      <c r="G26" s="127"/>
    </row>
    <row r="27" spans="1:7" s="3" customFormat="1" ht="26.5" customHeight="1" x14ac:dyDescent="0.3">
      <c r="A27" s="123"/>
      <c r="B27" s="135"/>
      <c r="C27" s="12" t="s">
        <v>66</v>
      </c>
      <c r="D27" s="13">
        <f t="shared" si="0"/>
        <v>1.625</v>
      </c>
      <c r="E27" s="23">
        <v>2.5</v>
      </c>
      <c r="F27" s="14">
        <f t="shared" si="1"/>
        <v>0</v>
      </c>
      <c r="G27" s="127"/>
    </row>
    <row r="28" spans="1:7" s="3" customFormat="1" ht="26.5" customHeight="1" x14ac:dyDescent="0.3">
      <c r="A28" s="123"/>
      <c r="B28" s="135"/>
      <c r="C28" s="12" t="s">
        <v>56</v>
      </c>
      <c r="D28" s="13">
        <f t="shared" si="0"/>
        <v>0.65</v>
      </c>
      <c r="E28" s="23">
        <v>1</v>
      </c>
      <c r="F28" s="14">
        <f t="shared" si="1"/>
        <v>0</v>
      </c>
      <c r="G28" s="127"/>
    </row>
    <row r="29" spans="1:7" s="3" customFormat="1" ht="26.5" customHeight="1" x14ac:dyDescent="0.3">
      <c r="A29" s="123"/>
      <c r="B29" s="135"/>
      <c r="C29" s="12" t="s">
        <v>67</v>
      </c>
      <c r="D29" s="13">
        <f t="shared" ref="D29:D30" si="12">0.65*E29</f>
        <v>0.32500000000000001</v>
      </c>
      <c r="E29" s="23">
        <v>0.5</v>
      </c>
      <c r="F29" s="14">
        <f t="shared" ref="F29:F30" si="13">($B$6*D29)+($B$7*E29)</f>
        <v>0</v>
      </c>
      <c r="G29" s="127"/>
    </row>
    <row r="30" spans="1:7" s="3" customFormat="1" ht="26.5" customHeight="1" x14ac:dyDescent="0.3">
      <c r="A30" s="123"/>
      <c r="B30" s="135"/>
      <c r="C30" s="12" t="s">
        <v>68</v>
      </c>
      <c r="D30" s="13">
        <f t="shared" si="12"/>
        <v>0.32500000000000001</v>
      </c>
      <c r="E30" s="23">
        <v>0.5</v>
      </c>
      <c r="F30" s="14">
        <f t="shared" si="13"/>
        <v>0</v>
      </c>
      <c r="G30" s="127"/>
    </row>
    <row r="31" spans="1:7" s="3" customFormat="1" ht="26.5" customHeight="1" x14ac:dyDescent="0.3">
      <c r="A31" s="123"/>
      <c r="B31" s="135"/>
      <c r="C31" s="12" t="s">
        <v>277</v>
      </c>
      <c r="D31" s="13">
        <f t="shared" si="0"/>
        <v>6.5000000000000002E-2</v>
      </c>
      <c r="E31" s="23">
        <v>0.1</v>
      </c>
      <c r="F31" s="14">
        <f t="shared" si="1"/>
        <v>0</v>
      </c>
      <c r="G31" s="127"/>
    </row>
    <row r="32" spans="1:7" ht="25" customHeight="1" x14ac:dyDescent="0.3">
      <c r="A32" s="123"/>
      <c r="B32" s="133" t="s">
        <v>480</v>
      </c>
      <c r="C32" s="12" t="s">
        <v>334</v>
      </c>
      <c r="D32" s="13">
        <f t="shared" si="0"/>
        <v>22.75</v>
      </c>
      <c r="E32" s="13">
        <v>35</v>
      </c>
      <c r="F32" s="14">
        <f t="shared" si="1"/>
        <v>0</v>
      </c>
      <c r="G32" s="125" t="s">
        <v>335</v>
      </c>
    </row>
    <row r="33" spans="1:9" ht="25" customHeight="1" x14ac:dyDescent="0.3">
      <c r="A33" s="123"/>
      <c r="B33" s="135"/>
      <c r="C33" s="12" t="s">
        <v>211</v>
      </c>
      <c r="D33" s="13">
        <f t="shared" si="0"/>
        <v>0.32500000000000001</v>
      </c>
      <c r="E33" s="13">
        <v>0.5</v>
      </c>
      <c r="F33" s="14">
        <f t="shared" si="1"/>
        <v>0</v>
      </c>
      <c r="G33" s="125"/>
    </row>
    <row r="34" spans="1:9" ht="25" customHeight="1" x14ac:dyDescent="0.3">
      <c r="A34" s="123"/>
      <c r="B34" s="135"/>
      <c r="C34" s="12" t="s">
        <v>56</v>
      </c>
      <c r="D34" s="13">
        <f t="shared" ref="D34" si="14">0.65*E34</f>
        <v>0.32500000000000001</v>
      </c>
      <c r="E34" s="13">
        <v>0.5</v>
      </c>
      <c r="F34" s="14">
        <f t="shared" ref="F34" si="15">($B$6*D34)+($B$7*E34)</f>
        <v>0</v>
      </c>
      <c r="G34" s="125"/>
    </row>
    <row r="35" spans="1:9" ht="25" customHeight="1" x14ac:dyDescent="0.3">
      <c r="A35" s="123"/>
      <c r="B35" s="135"/>
      <c r="C35" s="12" t="s">
        <v>59</v>
      </c>
      <c r="D35" s="13">
        <f t="shared" si="0"/>
        <v>0.32500000000000001</v>
      </c>
      <c r="E35" s="13">
        <v>0.5</v>
      </c>
      <c r="F35" s="14">
        <f t="shared" si="1"/>
        <v>0</v>
      </c>
      <c r="G35" s="125"/>
    </row>
    <row r="36" spans="1:9" ht="25" customHeight="1" x14ac:dyDescent="0.3">
      <c r="A36" s="123"/>
      <c r="B36" s="135"/>
      <c r="C36" s="12" t="s">
        <v>68</v>
      </c>
      <c r="D36" s="13">
        <f t="shared" si="0"/>
        <v>0.32500000000000001</v>
      </c>
      <c r="E36" s="13">
        <v>0.5</v>
      </c>
      <c r="F36" s="14">
        <f t="shared" si="1"/>
        <v>0</v>
      </c>
      <c r="G36" s="125"/>
    </row>
    <row r="37" spans="1:9" ht="25" customHeight="1" x14ac:dyDescent="0.3">
      <c r="A37" s="123"/>
      <c r="B37" s="135"/>
      <c r="C37" s="12" t="s">
        <v>140</v>
      </c>
      <c r="D37" s="13">
        <f t="shared" si="0"/>
        <v>0.32500000000000001</v>
      </c>
      <c r="E37" s="13">
        <v>0.5</v>
      </c>
      <c r="F37" s="14">
        <f t="shared" si="1"/>
        <v>0</v>
      </c>
      <c r="G37" s="125"/>
    </row>
    <row r="38" spans="1:9" ht="25" customHeight="1" x14ac:dyDescent="0.3">
      <c r="A38" s="122"/>
      <c r="B38" s="58" t="s">
        <v>97</v>
      </c>
      <c r="C38" s="12" t="s">
        <v>99</v>
      </c>
      <c r="D38" s="13">
        <f t="shared" si="0"/>
        <v>13</v>
      </c>
      <c r="E38" s="13">
        <v>20</v>
      </c>
      <c r="F38" s="14">
        <f t="shared" si="1"/>
        <v>0</v>
      </c>
      <c r="G38" s="59" t="s">
        <v>49</v>
      </c>
    </row>
    <row r="39" spans="1:9" ht="27.7" customHeight="1" x14ac:dyDescent="0.3">
      <c r="A39" s="130" t="s">
        <v>16</v>
      </c>
      <c r="B39" s="58" t="s">
        <v>336</v>
      </c>
      <c r="C39" s="12" t="s">
        <v>336</v>
      </c>
      <c r="D39" s="13">
        <f t="shared" si="0"/>
        <v>26</v>
      </c>
      <c r="E39" s="13">
        <v>40</v>
      </c>
      <c r="F39" s="14">
        <f t="shared" si="1"/>
        <v>0</v>
      </c>
      <c r="G39" s="19" t="s">
        <v>49</v>
      </c>
      <c r="H39" s="9"/>
      <c r="I39" s="9"/>
    </row>
    <row r="40" spans="1:9" ht="25" customHeight="1" x14ac:dyDescent="0.3">
      <c r="A40" s="130"/>
      <c r="B40" s="61" t="s">
        <v>47</v>
      </c>
      <c r="C40" s="12" t="s">
        <v>47</v>
      </c>
      <c r="D40" s="13">
        <f t="shared" si="0"/>
        <v>65</v>
      </c>
      <c r="E40" s="13">
        <v>100</v>
      </c>
      <c r="F40" s="14">
        <f t="shared" si="1"/>
        <v>0</v>
      </c>
      <c r="G40" s="28" t="s">
        <v>49</v>
      </c>
      <c r="H40" s="9"/>
      <c r="I40" s="9"/>
    </row>
    <row r="41" spans="1:9" x14ac:dyDescent="0.3">
      <c r="G41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9:A40"/>
    <mergeCell ref="A15:A38"/>
    <mergeCell ref="B16:B22"/>
    <mergeCell ref="G16:G22"/>
    <mergeCell ref="B23:B31"/>
    <mergeCell ref="G23:G31"/>
    <mergeCell ref="B32:B37"/>
    <mergeCell ref="G32:G37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48"/>
  <sheetViews>
    <sheetView topLeftCell="A31" zoomScale="85" zoomScaleNormal="85" zoomScaleSheetLayoutView="70" zoomScalePageLayoutView="40" workbookViewId="0">
      <selection activeCell="C30" sqref="C30:D35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34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66" t="s">
        <v>6</v>
      </c>
      <c r="B9" s="66" t="s">
        <v>14</v>
      </c>
      <c r="C9" s="66" t="s">
        <v>4</v>
      </c>
      <c r="D9" s="11" t="s">
        <v>3</v>
      </c>
      <c r="E9" s="11" t="s">
        <v>2</v>
      </c>
      <c r="F9" s="11" t="s">
        <v>1</v>
      </c>
      <c r="G9" s="66" t="s">
        <v>0</v>
      </c>
    </row>
    <row r="10" spans="1:7" s="3" customFormat="1" ht="25" customHeight="1" x14ac:dyDescent="0.3">
      <c r="A10" s="121" t="s">
        <v>11</v>
      </c>
      <c r="B10" s="110" t="s">
        <v>337</v>
      </c>
      <c r="C10" s="12" t="s">
        <v>338</v>
      </c>
      <c r="D10" s="13">
        <f t="shared" ref="D10:D47" si="0">0.65*E10</f>
        <v>32.5</v>
      </c>
      <c r="E10" s="13">
        <v>50</v>
      </c>
      <c r="F10" s="14">
        <f t="shared" ref="F10:F47" si="1">($B$6*D10)+($B$7*E10)</f>
        <v>0</v>
      </c>
      <c r="G10" s="19" t="s">
        <v>49</v>
      </c>
    </row>
    <row r="11" spans="1:7" s="3" customFormat="1" ht="25" customHeight="1" x14ac:dyDescent="0.3">
      <c r="A11" s="123"/>
      <c r="B11" s="103" t="s">
        <v>47</v>
      </c>
      <c r="C11" s="54" t="s">
        <v>46</v>
      </c>
      <c r="D11" s="44">
        <f t="shared" ref="D11" si="2">0.65*E11</f>
        <v>65</v>
      </c>
      <c r="E11" s="44">
        <v>100</v>
      </c>
      <c r="F11" s="46">
        <f t="shared" ref="F11" si="3">($B$6*D11)+($B$7*E11)</f>
        <v>0</v>
      </c>
      <c r="G11" s="108" t="s">
        <v>49</v>
      </c>
    </row>
    <row r="12" spans="1:7" s="3" customFormat="1" ht="25" customHeight="1" x14ac:dyDescent="0.3">
      <c r="A12" s="123" t="s">
        <v>12</v>
      </c>
      <c r="B12" s="133" t="s">
        <v>50</v>
      </c>
      <c r="C12" s="12" t="s">
        <v>51</v>
      </c>
      <c r="D12" s="13">
        <f t="shared" si="0"/>
        <v>32.5</v>
      </c>
      <c r="E12" s="13">
        <v>50</v>
      </c>
      <c r="F12" s="14">
        <f t="shared" si="1"/>
        <v>0</v>
      </c>
      <c r="G12" s="126" t="s">
        <v>61</v>
      </c>
    </row>
    <row r="13" spans="1:7" s="3" customFormat="1" ht="25" customHeight="1" x14ac:dyDescent="0.3">
      <c r="A13" s="123"/>
      <c r="B13" s="136"/>
      <c r="C13" s="12" t="s">
        <v>52</v>
      </c>
      <c r="D13" s="13">
        <f t="shared" si="0"/>
        <v>3.25</v>
      </c>
      <c r="E13" s="13">
        <v>5</v>
      </c>
      <c r="F13" s="14">
        <f t="shared" si="1"/>
        <v>0</v>
      </c>
      <c r="G13" s="132"/>
    </row>
    <row r="14" spans="1:7" s="3" customFormat="1" ht="25" customHeight="1" x14ac:dyDescent="0.3">
      <c r="A14" s="123"/>
      <c r="B14" s="128" t="s">
        <v>339</v>
      </c>
      <c r="C14" s="12" t="s">
        <v>340</v>
      </c>
      <c r="D14" s="13">
        <f t="shared" si="0"/>
        <v>19.5</v>
      </c>
      <c r="E14" s="13">
        <v>30</v>
      </c>
      <c r="F14" s="14">
        <f t="shared" si="1"/>
        <v>0</v>
      </c>
      <c r="G14" s="126" t="s">
        <v>506</v>
      </c>
    </row>
    <row r="15" spans="1:7" s="3" customFormat="1" ht="25" customHeight="1" x14ac:dyDescent="0.3">
      <c r="A15" s="123"/>
      <c r="B15" s="129"/>
      <c r="C15" s="12" t="s">
        <v>215</v>
      </c>
      <c r="D15" s="13">
        <f t="shared" ref="D15:D18" si="4">0.65*E15</f>
        <v>6.5</v>
      </c>
      <c r="E15" s="13">
        <v>10</v>
      </c>
      <c r="F15" s="14">
        <f t="shared" ref="F15:F18" si="5">($B$6*D15)+($B$7*E15)</f>
        <v>0</v>
      </c>
      <c r="G15" s="127"/>
    </row>
    <row r="16" spans="1:7" s="3" customFormat="1" ht="25" customHeight="1" x14ac:dyDescent="0.3">
      <c r="A16" s="123"/>
      <c r="B16" s="129"/>
      <c r="C16" s="12" t="s">
        <v>341</v>
      </c>
      <c r="D16" s="13">
        <f t="shared" si="4"/>
        <v>6.5</v>
      </c>
      <c r="E16" s="13">
        <v>10</v>
      </c>
      <c r="F16" s="14">
        <f t="shared" si="5"/>
        <v>0</v>
      </c>
      <c r="G16" s="127"/>
    </row>
    <row r="17" spans="1:7" s="3" customFormat="1" ht="25" customHeight="1" x14ac:dyDescent="0.3">
      <c r="A17" s="123"/>
      <c r="B17" s="129"/>
      <c r="C17" s="12" t="s">
        <v>140</v>
      </c>
      <c r="D17" s="13">
        <f t="shared" si="4"/>
        <v>1.9500000000000002</v>
      </c>
      <c r="E17" s="13">
        <v>3</v>
      </c>
      <c r="F17" s="14">
        <f t="shared" si="5"/>
        <v>0</v>
      </c>
      <c r="G17" s="127"/>
    </row>
    <row r="18" spans="1:7" s="3" customFormat="1" ht="25" customHeight="1" x14ac:dyDescent="0.3">
      <c r="A18" s="123"/>
      <c r="B18" s="129"/>
      <c r="C18" s="12" t="s">
        <v>252</v>
      </c>
      <c r="D18" s="13">
        <f t="shared" si="4"/>
        <v>1.3</v>
      </c>
      <c r="E18" s="13">
        <v>2</v>
      </c>
      <c r="F18" s="14">
        <f t="shared" si="5"/>
        <v>0</v>
      </c>
      <c r="G18" s="127"/>
    </row>
    <row r="19" spans="1:7" s="3" customFormat="1" ht="25" customHeight="1" x14ac:dyDescent="0.3">
      <c r="A19" s="123"/>
      <c r="B19" s="129"/>
      <c r="C19" s="12" t="s">
        <v>342</v>
      </c>
      <c r="D19" s="13">
        <f t="shared" si="0"/>
        <v>1.3</v>
      </c>
      <c r="E19" s="13">
        <v>2</v>
      </c>
      <c r="F19" s="14">
        <f t="shared" si="1"/>
        <v>0</v>
      </c>
      <c r="G19" s="127"/>
    </row>
    <row r="20" spans="1:7" s="3" customFormat="1" ht="27.7" customHeight="1" x14ac:dyDescent="0.3">
      <c r="A20" s="123"/>
      <c r="B20" s="129"/>
      <c r="C20" s="12" t="s">
        <v>56</v>
      </c>
      <c r="D20" s="13">
        <f t="shared" si="0"/>
        <v>0.65</v>
      </c>
      <c r="E20" s="13">
        <v>1</v>
      </c>
      <c r="F20" s="14">
        <f t="shared" si="1"/>
        <v>0</v>
      </c>
      <c r="G20" s="127"/>
    </row>
    <row r="21" spans="1:7" s="3" customFormat="1" ht="25" customHeight="1" x14ac:dyDescent="0.3">
      <c r="A21" s="123"/>
      <c r="B21" s="129"/>
      <c r="C21" s="12" t="s">
        <v>59</v>
      </c>
      <c r="D21" s="13">
        <f t="shared" si="0"/>
        <v>6.5000000000000002E-2</v>
      </c>
      <c r="E21" s="13">
        <v>0.1</v>
      </c>
      <c r="F21" s="14">
        <f t="shared" si="1"/>
        <v>0</v>
      </c>
      <c r="G21" s="127"/>
    </row>
    <row r="22" spans="1:7" s="3" customFormat="1" ht="25" customHeight="1" x14ac:dyDescent="0.3">
      <c r="A22" s="123"/>
      <c r="B22" s="129"/>
      <c r="C22" s="12" t="s">
        <v>277</v>
      </c>
      <c r="D22" s="13">
        <f t="shared" si="0"/>
        <v>1.3000000000000001E-2</v>
      </c>
      <c r="E22" s="13">
        <v>0.02</v>
      </c>
      <c r="F22" s="14">
        <f t="shared" si="1"/>
        <v>0</v>
      </c>
      <c r="G22" s="127"/>
    </row>
    <row r="23" spans="1:7" s="3" customFormat="1" ht="30.1" customHeight="1" x14ac:dyDescent="0.3">
      <c r="A23" s="123"/>
      <c r="B23" s="133" t="s">
        <v>481</v>
      </c>
      <c r="C23" s="12" t="s">
        <v>214</v>
      </c>
      <c r="D23" s="13">
        <f t="shared" si="0"/>
        <v>9.75</v>
      </c>
      <c r="E23" s="13">
        <v>15</v>
      </c>
      <c r="F23" s="14">
        <f t="shared" si="1"/>
        <v>0</v>
      </c>
      <c r="G23" s="126" t="s">
        <v>483</v>
      </c>
    </row>
    <row r="24" spans="1:7" s="3" customFormat="1" ht="30.1" customHeight="1" x14ac:dyDescent="0.3">
      <c r="A24" s="123"/>
      <c r="B24" s="135"/>
      <c r="C24" s="12" t="s">
        <v>482</v>
      </c>
      <c r="D24" s="13">
        <f t="shared" si="0"/>
        <v>3.25</v>
      </c>
      <c r="E24" s="13">
        <v>5</v>
      </c>
      <c r="F24" s="14">
        <f t="shared" si="1"/>
        <v>0</v>
      </c>
      <c r="G24" s="127"/>
    </row>
    <row r="25" spans="1:7" s="3" customFormat="1" ht="25" customHeight="1" x14ac:dyDescent="0.3">
      <c r="A25" s="123"/>
      <c r="B25" s="135"/>
      <c r="C25" s="12" t="s">
        <v>64</v>
      </c>
      <c r="D25" s="13">
        <f t="shared" si="0"/>
        <v>1.625</v>
      </c>
      <c r="E25" s="13">
        <v>2.5</v>
      </c>
      <c r="F25" s="14">
        <f t="shared" si="1"/>
        <v>0</v>
      </c>
      <c r="G25" s="127"/>
    </row>
    <row r="26" spans="1:7" s="3" customFormat="1" ht="25" customHeight="1" x14ac:dyDescent="0.3">
      <c r="A26" s="123"/>
      <c r="B26" s="135"/>
      <c r="C26" s="12" t="s">
        <v>66</v>
      </c>
      <c r="D26" s="13">
        <f t="shared" si="0"/>
        <v>0.97500000000000009</v>
      </c>
      <c r="E26" s="13">
        <v>1.5</v>
      </c>
      <c r="F26" s="14">
        <f t="shared" si="1"/>
        <v>0</v>
      </c>
      <c r="G26" s="127"/>
    </row>
    <row r="27" spans="1:7" s="3" customFormat="1" ht="25" customHeight="1" x14ac:dyDescent="0.3">
      <c r="A27" s="123"/>
      <c r="B27" s="135"/>
      <c r="C27" s="12" t="s">
        <v>114</v>
      </c>
      <c r="D27" s="13">
        <f t="shared" si="0"/>
        <v>0.65</v>
      </c>
      <c r="E27" s="13">
        <v>1</v>
      </c>
      <c r="F27" s="14">
        <f t="shared" si="1"/>
        <v>0</v>
      </c>
      <c r="G27" s="127"/>
    </row>
    <row r="28" spans="1:7" s="3" customFormat="1" ht="25" customHeight="1" x14ac:dyDescent="0.3">
      <c r="A28" s="123"/>
      <c r="B28" s="135"/>
      <c r="C28" s="12" t="s">
        <v>56</v>
      </c>
      <c r="D28" s="13">
        <f t="shared" si="0"/>
        <v>0.32500000000000001</v>
      </c>
      <c r="E28" s="13">
        <v>0.5</v>
      </c>
      <c r="F28" s="14">
        <f t="shared" si="1"/>
        <v>0</v>
      </c>
      <c r="G28" s="127"/>
    </row>
    <row r="29" spans="1:7" s="3" customFormat="1" ht="25" customHeight="1" x14ac:dyDescent="0.3">
      <c r="A29" s="123"/>
      <c r="B29" s="135"/>
      <c r="C29" s="12" t="s">
        <v>68</v>
      </c>
      <c r="D29" s="13">
        <f t="shared" si="0"/>
        <v>6.5000000000000002E-2</v>
      </c>
      <c r="E29" s="13">
        <v>0.1</v>
      </c>
      <c r="F29" s="14">
        <f t="shared" si="1"/>
        <v>0</v>
      </c>
      <c r="G29" s="127"/>
    </row>
    <row r="30" spans="1:7" ht="27.7" customHeight="1" x14ac:dyDescent="0.3">
      <c r="A30" s="123"/>
      <c r="B30" s="133" t="s">
        <v>343</v>
      </c>
      <c r="C30" s="12" t="s">
        <v>344</v>
      </c>
      <c r="D30" s="13">
        <f t="shared" si="0"/>
        <v>19.5</v>
      </c>
      <c r="E30" s="13">
        <v>30</v>
      </c>
      <c r="F30" s="14">
        <f t="shared" si="1"/>
        <v>0</v>
      </c>
      <c r="G30" s="125" t="s">
        <v>346</v>
      </c>
    </row>
    <row r="31" spans="1:7" ht="43.5" customHeight="1" x14ac:dyDescent="0.3">
      <c r="A31" s="123"/>
      <c r="B31" s="135"/>
      <c r="C31" s="12" t="s">
        <v>345</v>
      </c>
      <c r="D31" s="13">
        <f t="shared" si="0"/>
        <v>1.9500000000000002</v>
      </c>
      <c r="E31" s="13">
        <v>3</v>
      </c>
      <c r="F31" s="14">
        <f t="shared" si="1"/>
        <v>0</v>
      </c>
      <c r="G31" s="125"/>
    </row>
    <row r="32" spans="1:7" ht="25" customHeight="1" x14ac:dyDescent="0.3">
      <c r="A32" s="123"/>
      <c r="B32" s="135"/>
      <c r="C32" s="12" t="s">
        <v>56</v>
      </c>
      <c r="D32" s="13">
        <f t="shared" si="0"/>
        <v>1.3</v>
      </c>
      <c r="E32" s="13">
        <v>2</v>
      </c>
      <c r="F32" s="14">
        <f t="shared" si="1"/>
        <v>0</v>
      </c>
      <c r="G32" s="125"/>
    </row>
    <row r="33" spans="1:9" ht="25" customHeight="1" x14ac:dyDescent="0.3">
      <c r="A33" s="123"/>
      <c r="B33" s="135"/>
      <c r="C33" s="12" t="s">
        <v>64</v>
      </c>
      <c r="D33" s="13">
        <f t="shared" si="0"/>
        <v>0.65</v>
      </c>
      <c r="E33" s="13">
        <v>1</v>
      </c>
      <c r="F33" s="14">
        <f t="shared" si="1"/>
        <v>0</v>
      </c>
      <c r="G33" s="125"/>
    </row>
    <row r="34" spans="1:9" ht="25" customHeight="1" x14ac:dyDescent="0.3">
      <c r="A34" s="123"/>
      <c r="B34" s="135"/>
      <c r="C34" s="12" t="s">
        <v>210</v>
      </c>
      <c r="D34" s="13">
        <f t="shared" ref="D34:D35" si="6">0.65*E34</f>
        <v>0.65</v>
      </c>
      <c r="E34" s="13">
        <v>1</v>
      </c>
      <c r="F34" s="14">
        <f t="shared" ref="F34:F35" si="7">($B$6*D34)+($B$7*E34)</f>
        <v>0</v>
      </c>
      <c r="G34" s="125"/>
    </row>
    <row r="35" spans="1:9" ht="25" customHeight="1" x14ac:dyDescent="0.3">
      <c r="A35" s="123"/>
      <c r="B35" s="135"/>
      <c r="C35" s="12" t="s">
        <v>66</v>
      </c>
      <c r="D35" s="13">
        <f t="shared" si="6"/>
        <v>0.65</v>
      </c>
      <c r="E35" s="13">
        <v>1</v>
      </c>
      <c r="F35" s="14">
        <f t="shared" si="7"/>
        <v>0</v>
      </c>
      <c r="G35" s="125"/>
    </row>
    <row r="36" spans="1:9" ht="25" customHeight="1" x14ac:dyDescent="0.3">
      <c r="A36" s="123"/>
      <c r="B36" s="135"/>
      <c r="C36" s="12" t="s">
        <v>67</v>
      </c>
      <c r="D36" s="13">
        <f t="shared" si="0"/>
        <v>0.32500000000000001</v>
      </c>
      <c r="E36" s="13">
        <v>0.5</v>
      </c>
      <c r="F36" s="14">
        <f t="shared" si="1"/>
        <v>0</v>
      </c>
      <c r="G36" s="125"/>
    </row>
    <row r="37" spans="1:9" ht="25" customHeight="1" x14ac:dyDescent="0.3">
      <c r="A37" s="123"/>
      <c r="B37" s="135"/>
      <c r="C37" s="12" t="s">
        <v>68</v>
      </c>
      <c r="D37" s="13">
        <f t="shared" si="0"/>
        <v>0.32500000000000001</v>
      </c>
      <c r="E37" s="13">
        <v>0.5</v>
      </c>
      <c r="F37" s="14">
        <f t="shared" si="1"/>
        <v>0</v>
      </c>
      <c r="G37" s="125"/>
    </row>
    <row r="38" spans="1:9" ht="25" customHeight="1" x14ac:dyDescent="0.3">
      <c r="A38" s="123"/>
      <c r="B38" s="135"/>
      <c r="C38" s="12" t="s">
        <v>276</v>
      </c>
      <c r="D38" s="13">
        <f t="shared" si="0"/>
        <v>0.32500000000000001</v>
      </c>
      <c r="E38" s="13">
        <v>0.5</v>
      </c>
      <c r="F38" s="14">
        <f t="shared" si="1"/>
        <v>0</v>
      </c>
      <c r="G38" s="125"/>
    </row>
    <row r="39" spans="1:9" ht="25" customHeight="1" x14ac:dyDescent="0.3">
      <c r="A39" s="122"/>
      <c r="B39" s="64" t="s">
        <v>97</v>
      </c>
      <c r="C39" s="12" t="s">
        <v>99</v>
      </c>
      <c r="D39" s="13">
        <f t="shared" si="0"/>
        <v>13</v>
      </c>
      <c r="E39" s="13">
        <v>20</v>
      </c>
      <c r="F39" s="14">
        <f t="shared" si="1"/>
        <v>0</v>
      </c>
      <c r="G39" s="65" t="s">
        <v>49</v>
      </c>
    </row>
    <row r="40" spans="1:9" ht="27.7" customHeight="1" x14ac:dyDescent="0.3">
      <c r="A40" s="130" t="s">
        <v>16</v>
      </c>
      <c r="B40" s="133" t="s">
        <v>484</v>
      </c>
      <c r="C40" s="12" t="s">
        <v>51</v>
      </c>
      <c r="D40" s="13">
        <f t="shared" si="0"/>
        <v>16.25</v>
      </c>
      <c r="E40" s="13">
        <v>25</v>
      </c>
      <c r="F40" s="14">
        <f t="shared" si="1"/>
        <v>0</v>
      </c>
      <c r="G40" s="126" t="s">
        <v>349</v>
      </c>
      <c r="H40" s="9"/>
      <c r="I40" s="9"/>
    </row>
    <row r="41" spans="1:9" ht="27.7" customHeight="1" x14ac:dyDescent="0.3">
      <c r="A41" s="130"/>
      <c r="B41" s="135"/>
      <c r="C41" s="12" t="s">
        <v>347</v>
      </c>
      <c r="D41" s="13">
        <f t="shared" ref="D41:D46" si="8">0.65*E41</f>
        <v>3.25</v>
      </c>
      <c r="E41" s="13">
        <v>5</v>
      </c>
      <c r="F41" s="14">
        <f t="shared" ref="F41:F46" si="9">($B$6*D41)+($B$7*E41)</f>
        <v>0</v>
      </c>
      <c r="G41" s="127"/>
      <c r="H41" s="9"/>
      <c r="I41" s="9"/>
    </row>
    <row r="42" spans="1:9" ht="27.7" customHeight="1" x14ac:dyDescent="0.3">
      <c r="A42" s="130"/>
      <c r="B42" s="135"/>
      <c r="C42" s="12" t="s">
        <v>83</v>
      </c>
      <c r="D42" s="13">
        <f t="shared" si="8"/>
        <v>1.9500000000000002</v>
      </c>
      <c r="E42" s="13">
        <v>3</v>
      </c>
      <c r="F42" s="14">
        <f t="shared" si="9"/>
        <v>0</v>
      </c>
      <c r="G42" s="127"/>
      <c r="H42" s="9"/>
      <c r="I42" s="9"/>
    </row>
    <row r="43" spans="1:9" ht="41.95" customHeight="1" x14ac:dyDescent="0.3">
      <c r="A43" s="130"/>
      <c r="B43" s="135"/>
      <c r="C43" s="12" t="s">
        <v>348</v>
      </c>
      <c r="D43" s="13">
        <f t="shared" si="8"/>
        <v>1.9500000000000002</v>
      </c>
      <c r="E43" s="13">
        <v>3</v>
      </c>
      <c r="F43" s="14">
        <f t="shared" si="9"/>
        <v>0</v>
      </c>
      <c r="G43" s="127"/>
      <c r="H43" s="9"/>
      <c r="I43" s="9"/>
    </row>
    <row r="44" spans="1:9" ht="27.7" customHeight="1" x14ac:dyDescent="0.3">
      <c r="A44" s="130"/>
      <c r="B44" s="135"/>
      <c r="C44" s="12" t="s">
        <v>64</v>
      </c>
      <c r="D44" s="13">
        <f t="shared" si="8"/>
        <v>1.3</v>
      </c>
      <c r="E44" s="13">
        <v>2</v>
      </c>
      <c r="F44" s="14">
        <f t="shared" si="9"/>
        <v>0</v>
      </c>
      <c r="G44" s="127"/>
      <c r="H44" s="9"/>
      <c r="I44" s="9"/>
    </row>
    <row r="45" spans="1:9" ht="27.7" customHeight="1" x14ac:dyDescent="0.3">
      <c r="A45" s="130"/>
      <c r="B45" s="135"/>
      <c r="C45" s="12" t="s">
        <v>68</v>
      </c>
      <c r="D45" s="13">
        <f t="shared" si="8"/>
        <v>0.65</v>
      </c>
      <c r="E45" s="13">
        <v>1</v>
      </c>
      <c r="F45" s="14">
        <f t="shared" si="9"/>
        <v>0</v>
      </c>
      <c r="G45" s="127"/>
      <c r="H45" s="9"/>
      <c r="I45" s="9"/>
    </row>
    <row r="46" spans="1:9" ht="27.7" customHeight="1" x14ac:dyDescent="0.3">
      <c r="A46" s="130"/>
      <c r="B46" s="135"/>
      <c r="C46" s="12" t="s">
        <v>66</v>
      </c>
      <c r="D46" s="13">
        <f t="shared" si="8"/>
        <v>0.65</v>
      </c>
      <c r="E46" s="13">
        <v>1</v>
      </c>
      <c r="F46" s="14">
        <f t="shared" si="9"/>
        <v>0</v>
      </c>
      <c r="G46" s="127"/>
      <c r="H46" s="9"/>
      <c r="I46" s="9"/>
    </row>
    <row r="47" spans="1:9" ht="25" customHeight="1" x14ac:dyDescent="0.3">
      <c r="A47" s="130"/>
      <c r="B47" s="136"/>
      <c r="C47" s="12" t="s">
        <v>74</v>
      </c>
      <c r="D47" s="13">
        <f t="shared" si="0"/>
        <v>0.13</v>
      </c>
      <c r="E47" s="13">
        <v>0.2</v>
      </c>
      <c r="F47" s="14">
        <f t="shared" si="1"/>
        <v>0</v>
      </c>
      <c r="G47" s="132"/>
      <c r="H47" s="9"/>
      <c r="I47" s="9"/>
    </row>
    <row r="48" spans="1:9" x14ac:dyDescent="0.3">
      <c r="G48" s="7"/>
    </row>
  </sheetData>
  <mergeCells count="17">
    <mergeCell ref="A1:G4"/>
    <mergeCell ref="A5:B5"/>
    <mergeCell ref="C5:F5"/>
    <mergeCell ref="G5:G6"/>
    <mergeCell ref="A10:A11"/>
    <mergeCell ref="A40:A47"/>
    <mergeCell ref="A12:A39"/>
    <mergeCell ref="B12:B13"/>
    <mergeCell ref="G12:G13"/>
    <mergeCell ref="B14:B22"/>
    <mergeCell ref="G14:G22"/>
    <mergeCell ref="B23:B29"/>
    <mergeCell ref="G23:G29"/>
    <mergeCell ref="B30:B38"/>
    <mergeCell ref="G30:G38"/>
    <mergeCell ref="G40:G47"/>
    <mergeCell ref="B40:B47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35"/>
  <sheetViews>
    <sheetView topLeftCell="A16" zoomScale="85" zoomScaleNormal="85" zoomScaleSheetLayoutView="70" zoomScalePageLayoutView="40" workbookViewId="0">
      <selection activeCell="B12" sqref="B12:D21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35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73" t="s">
        <v>6</v>
      </c>
      <c r="B9" s="73" t="s">
        <v>5</v>
      </c>
      <c r="C9" s="73" t="s">
        <v>4</v>
      </c>
      <c r="D9" s="11" t="s">
        <v>3</v>
      </c>
      <c r="E9" s="11" t="s">
        <v>2</v>
      </c>
      <c r="F9" s="11" t="s">
        <v>1</v>
      </c>
      <c r="G9" s="73" t="s">
        <v>0</v>
      </c>
    </row>
    <row r="10" spans="1:7" s="3" customFormat="1" ht="23.95" customHeight="1" x14ac:dyDescent="0.3">
      <c r="A10" s="130" t="s">
        <v>11</v>
      </c>
      <c r="B10" s="113" t="s">
        <v>167</v>
      </c>
      <c r="C10" s="12" t="s">
        <v>168</v>
      </c>
      <c r="D10" s="13">
        <f t="shared" ref="D10:D34" si="0">0.65*E10</f>
        <v>32.5</v>
      </c>
      <c r="E10" s="13">
        <v>50</v>
      </c>
      <c r="F10" s="14">
        <f t="shared" ref="F10:F34" si="1">($B$6*D10)+($B$7*E10)</f>
        <v>0</v>
      </c>
      <c r="G10" s="19" t="s">
        <v>49</v>
      </c>
    </row>
    <row r="11" spans="1:7" s="3" customFormat="1" ht="25" customHeight="1" x14ac:dyDescent="0.3">
      <c r="A11" s="130"/>
      <c r="B11" s="111" t="s">
        <v>472</v>
      </c>
      <c r="C11" s="54" t="s">
        <v>473</v>
      </c>
      <c r="D11" s="44">
        <f t="shared" si="0"/>
        <v>65</v>
      </c>
      <c r="E11" s="44">
        <v>100</v>
      </c>
      <c r="F11" s="46">
        <f t="shared" si="1"/>
        <v>0</v>
      </c>
      <c r="G11" s="28" t="s">
        <v>49</v>
      </c>
    </row>
    <row r="12" spans="1:7" s="3" customFormat="1" ht="26.35" customHeight="1" x14ac:dyDescent="0.3">
      <c r="A12" s="75"/>
      <c r="B12" s="128" t="s">
        <v>350</v>
      </c>
      <c r="C12" s="54" t="s">
        <v>310</v>
      </c>
      <c r="D12" s="44">
        <f t="shared" si="0"/>
        <v>32.5</v>
      </c>
      <c r="E12" s="44">
        <v>50</v>
      </c>
      <c r="F12" s="46">
        <f t="shared" si="1"/>
        <v>0</v>
      </c>
      <c r="G12" s="126" t="s">
        <v>352</v>
      </c>
    </row>
    <row r="13" spans="1:7" s="3" customFormat="1" ht="25" customHeight="1" x14ac:dyDescent="0.3">
      <c r="A13" s="75"/>
      <c r="B13" s="129"/>
      <c r="C13" s="12" t="s">
        <v>351</v>
      </c>
      <c r="D13" s="13">
        <f t="shared" si="0"/>
        <v>16.25</v>
      </c>
      <c r="E13" s="13">
        <v>25</v>
      </c>
      <c r="F13" s="14">
        <f t="shared" si="1"/>
        <v>0</v>
      </c>
      <c r="G13" s="127"/>
    </row>
    <row r="14" spans="1:7" ht="25" customHeight="1" x14ac:dyDescent="0.3">
      <c r="A14" s="123" t="s">
        <v>12</v>
      </c>
      <c r="B14" s="129"/>
      <c r="C14" s="12" t="s">
        <v>204</v>
      </c>
      <c r="D14" s="13">
        <f t="shared" si="0"/>
        <v>6.5</v>
      </c>
      <c r="E14" s="13">
        <v>10</v>
      </c>
      <c r="F14" s="14">
        <f t="shared" si="1"/>
        <v>0</v>
      </c>
      <c r="G14" s="127"/>
    </row>
    <row r="15" spans="1:7" ht="25" customHeight="1" x14ac:dyDescent="0.3">
      <c r="A15" s="123"/>
      <c r="B15" s="129"/>
      <c r="C15" s="12" t="s">
        <v>205</v>
      </c>
      <c r="D15" s="13">
        <f t="shared" si="0"/>
        <v>6.5</v>
      </c>
      <c r="E15" s="13">
        <v>10</v>
      </c>
      <c r="F15" s="14">
        <f t="shared" si="1"/>
        <v>0</v>
      </c>
      <c r="G15" s="127"/>
    </row>
    <row r="16" spans="1:7" ht="30.1" customHeight="1" x14ac:dyDescent="0.3">
      <c r="A16" s="123"/>
      <c r="B16" s="129"/>
      <c r="C16" s="12" t="s">
        <v>206</v>
      </c>
      <c r="D16" s="13">
        <f t="shared" si="0"/>
        <v>3.25</v>
      </c>
      <c r="E16" s="13">
        <v>5</v>
      </c>
      <c r="F16" s="14">
        <f t="shared" si="1"/>
        <v>0</v>
      </c>
      <c r="G16" s="127"/>
    </row>
    <row r="17" spans="1:7" ht="25" customHeight="1" x14ac:dyDescent="0.3">
      <c r="A17" s="123"/>
      <c r="B17" s="129"/>
      <c r="C17" s="12" t="s">
        <v>252</v>
      </c>
      <c r="D17" s="13">
        <f t="shared" si="0"/>
        <v>1.9500000000000002</v>
      </c>
      <c r="E17" s="13">
        <v>3</v>
      </c>
      <c r="F17" s="14">
        <f t="shared" si="1"/>
        <v>0</v>
      </c>
      <c r="G17" s="127"/>
    </row>
    <row r="18" spans="1:7" ht="25" customHeight="1" x14ac:dyDescent="0.3">
      <c r="A18" s="123"/>
      <c r="B18" s="129"/>
      <c r="C18" s="12" t="s">
        <v>66</v>
      </c>
      <c r="D18" s="13">
        <f t="shared" ref="D18:D19" si="2">0.65*E18</f>
        <v>0.97500000000000009</v>
      </c>
      <c r="E18" s="13">
        <v>1.5</v>
      </c>
      <c r="F18" s="14">
        <f t="shared" ref="F18:F19" si="3">($B$6*D18)+($B$7*E18)</f>
        <v>0</v>
      </c>
      <c r="G18" s="127"/>
    </row>
    <row r="19" spans="1:7" ht="25" customHeight="1" x14ac:dyDescent="0.3">
      <c r="A19" s="123"/>
      <c r="B19" s="129"/>
      <c r="C19" s="12" t="s">
        <v>68</v>
      </c>
      <c r="D19" s="13">
        <f t="shared" si="2"/>
        <v>0.32500000000000001</v>
      </c>
      <c r="E19" s="13">
        <v>0.5</v>
      </c>
      <c r="F19" s="14">
        <f t="shared" si="3"/>
        <v>0</v>
      </c>
      <c r="G19" s="127"/>
    </row>
    <row r="20" spans="1:7" ht="25" customHeight="1" x14ac:dyDescent="0.3">
      <c r="A20" s="123"/>
      <c r="B20" s="129"/>
      <c r="C20" s="12" t="s">
        <v>59</v>
      </c>
      <c r="D20" s="13">
        <f t="shared" si="0"/>
        <v>6.5000000000000002E-2</v>
      </c>
      <c r="E20" s="13">
        <v>0.1</v>
      </c>
      <c r="F20" s="14">
        <f t="shared" si="1"/>
        <v>0</v>
      </c>
      <c r="G20" s="127"/>
    </row>
    <row r="21" spans="1:7" ht="25" customHeight="1" x14ac:dyDescent="0.3">
      <c r="A21" s="123"/>
      <c r="B21" s="131"/>
      <c r="C21" s="12" t="s">
        <v>277</v>
      </c>
      <c r="D21" s="13">
        <f t="shared" si="0"/>
        <v>3.2500000000000001E-2</v>
      </c>
      <c r="E21" s="13">
        <v>0.05</v>
      </c>
      <c r="F21" s="14">
        <f t="shared" si="1"/>
        <v>0</v>
      </c>
      <c r="G21" s="132"/>
    </row>
    <row r="22" spans="1:7" ht="25" customHeight="1" x14ac:dyDescent="0.3">
      <c r="A22" s="123"/>
      <c r="B22" s="142" t="s">
        <v>353</v>
      </c>
      <c r="C22" s="12" t="s">
        <v>174</v>
      </c>
      <c r="D22" s="13">
        <f t="shared" si="0"/>
        <v>22.75</v>
      </c>
      <c r="E22" s="13">
        <v>35</v>
      </c>
      <c r="F22" s="14">
        <f t="shared" si="1"/>
        <v>0</v>
      </c>
      <c r="G22" s="125" t="s">
        <v>354</v>
      </c>
    </row>
    <row r="23" spans="1:7" ht="25" customHeight="1" x14ac:dyDescent="0.3">
      <c r="A23" s="123"/>
      <c r="B23" s="142"/>
      <c r="C23" s="12" t="s">
        <v>152</v>
      </c>
      <c r="D23" s="13">
        <f t="shared" si="0"/>
        <v>2.6</v>
      </c>
      <c r="E23" s="13">
        <v>4</v>
      </c>
      <c r="F23" s="14">
        <f t="shared" si="1"/>
        <v>0</v>
      </c>
      <c r="G23" s="125"/>
    </row>
    <row r="24" spans="1:7" ht="25" customHeight="1" x14ac:dyDescent="0.3">
      <c r="A24" s="123"/>
      <c r="B24" s="142"/>
      <c r="C24" s="12" t="s">
        <v>140</v>
      </c>
      <c r="D24" s="13">
        <f t="shared" si="0"/>
        <v>1.9500000000000002</v>
      </c>
      <c r="E24" s="13">
        <v>3</v>
      </c>
      <c r="F24" s="14">
        <f t="shared" si="1"/>
        <v>0</v>
      </c>
      <c r="G24" s="125"/>
    </row>
    <row r="25" spans="1:7" ht="44.35" customHeight="1" x14ac:dyDescent="0.3">
      <c r="A25" s="123"/>
      <c r="B25" s="142"/>
      <c r="C25" s="12" t="s">
        <v>93</v>
      </c>
      <c r="D25" s="13">
        <f t="shared" si="0"/>
        <v>1.3</v>
      </c>
      <c r="E25" s="13">
        <v>2</v>
      </c>
      <c r="F25" s="14">
        <f t="shared" si="1"/>
        <v>0</v>
      </c>
      <c r="G25" s="125"/>
    </row>
    <row r="26" spans="1:7" ht="25" customHeight="1" x14ac:dyDescent="0.3">
      <c r="A26" s="123"/>
      <c r="B26" s="142"/>
      <c r="C26" s="12" t="s">
        <v>56</v>
      </c>
      <c r="D26" s="13">
        <f t="shared" si="0"/>
        <v>0.32500000000000001</v>
      </c>
      <c r="E26" s="13">
        <v>0.5</v>
      </c>
      <c r="F26" s="14">
        <f t="shared" si="1"/>
        <v>0</v>
      </c>
      <c r="G26" s="125"/>
    </row>
    <row r="27" spans="1:7" ht="27" customHeight="1" x14ac:dyDescent="0.3">
      <c r="A27" s="123"/>
      <c r="B27" s="133" t="s">
        <v>485</v>
      </c>
      <c r="C27" s="12" t="s">
        <v>355</v>
      </c>
      <c r="D27" s="13">
        <f t="shared" si="0"/>
        <v>97.5</v>
      </c>
      <c r="E27" s="13">
        <v>150</v>
      </c>
      <c r="F27" s="14">
        <f t="shared" si="1"/>
        <v>0</v>
      </c>
      <c r="G27" s="143" t="s">
        <v>356</v>
      </c>
    </row>
    <row r="28" spans="1:7" ht="27" customHeight="1" x14ac:dyDescent="0.3">
      <c r="A28" s="123"/>
      <c r="B28" s="135"/>
      <c r="C28" s="12" t="s">
        <v>64</v>
      </c>
      <c r="D28" s="13">
        <f t="shared" si="0"/>
        <v>0.65</v>
      </c>
      <c r="E28" s="13">
        <v>1</v>
      </c>
      <c r="F28" s="14">
        <f t="shared" si="1"/>
        <v>0</v>
      </c>
      <c r="G28" s="144"/>
    </row>
    <row r="29" spans="1:7" ht="27" customHeight="1" x14ac:dyDescent="0.3">
      <c r="A29" s="123"/>
      <c r="B29" s="135"/>
      <c r="C29" s="12" t="s">
        <v>56</v>
      </c>
      <c r="D29" s="13">
        <f t="shared" si="0"/>
        <v>0.32500000000000001</v>
      </c>
      <c r="E29" s="13">
        <v>0.5</v>
      </c>
      <c r="F29" s="14">
        <f t="shared" si="1"/>
        <v>0</v>
      </c>
      <c r="G29" s="144"/>
    </row>
    <row r="30" spans="1:7" ht="27" customHeight="1" x14ac:dyDescent="0.3">
      <c r="A30" s="123"/>
      <c r="B30" s="135"/>
      <c r="C30" s="12" t="s">
        <v>68</v>
      </c>
      <c r="D30" s="13">
        <f t="shared" si="0"/>
        <v>0.32500000000000001</v>
      </c>
      <c r="E30" s="13">
        <v>0.5</v>
      </c>
      <c r="F30" s="14">
        <f t="shared" si="1"/>
        <v>0</v>
      </c>
      <c r="G30" s="144"/>
    </row>
    <row r="31" spans="1:7" ht="27" customHeight="1" x14ac:dyDescent="0.3">
      <c r="A31" s="123"/>
      <c r="B31" s="135"/>
      <c r="C31" s="12" t="s">
        <v>74</v>
      </c>
      <c r="D31" s="13">
        <f t="shared" si="0"/>
        <v>0.19500000000000001</v>
      </c>
      <c r="E31" s="13">
        <v>0.3</v>
      </c>
      <c r="F31" s="14">
        <f t="shared" si="1"/>
        <v>0</v>
      </c>
      <c r="G31" s="144"/>
    </row>
    <row r="32" spans="1:7" ht="25" customHeight="1" x14ac:dyDescent="0.3">
      <c r="A32" s="122"/>
      <c r="B32" s="76" t="s">
        <v>97</v>
      </c>
      <c r="C32" s="12" t="s">
        <v>99</v>
      </c>
      <c r="D32" s="13">
        <f t="shared" si="0"/>
        <v>13</v>
      </c>
      <c r="E32" s="13">
        <v>20</v>
      </c>
      <c r="F32" s="14">
        <f t="shared" si="1"/>
        <v>0</v>
      </c>
      <c r="G32" s="77" t="s">
        <v>49</v>
      </c>
    </row>
    <row r="33" spans="1:7" ht="25" customHeight="1" x14ac:dyDescent="0.3">
      <c r="A33" s="121" t="s">
        <v>13</v>
      </c>
      <c r="B33" s="128" t="s">
        <v>357</v>
      </c>
      <c r="C33" s="12" t="s">
        <v>358</v>
      </c>
      <c r="D33" s="13">
        <f t="shared" si="0"/>
        <v>26</v>
      </c>
      <c r="E33" s="13">
        <v>40</v>
      </c>
      <c r="F33" s="14">
        <f t="shared" si="1"/>
        <v>0</v>
      </c>
      <c r="G33" s="126" t="s">
        <v>360</v>
      </c>
    </row>
    <row r="34" spans="1:7" ht="25" customHeight="1" x14ac:dyDescent="0.3">
      <c r="A34" s="122"/>
      <c r="B34" s="131"/>
      <c r="C34" s="12" t="s">
        <v>359</v>
      </c>
      <c r="D34" s="13">
        <f t="shared" si="0"/>
        <v>3.25</v>
      </c>
      <c r="E34" s="13">
        <v>5</v>
      </c>
      <c r="F34" s="14">
        <f t="shared" si="1"/>
        <v>0</v>
      </c>
      <c r="G34" s="132"/>
    </row>
    <row r="35" spans="1:7" x14ac:dyDescent="0.3">
      <c r="G35" s="7"/>
    </row>
  </sheetData>
  <mergeCells count="15">
    <mergeCell ref="A33:A34"/>
    <mergeCell ref="A14:A32"/>
    <mergeCell ref="B22:B26"/>
    <mergeCell ref="G22:G26"/>
    <mergeCell ref="B27:B31"/>
    <mergeCell ref="G27:G31"/>
    <mergeCell ref="B12:B21"/>
    <mergeCell ref="G12:G21"/>
    <mergeCell ref="G33:G34"/>
    <mergeCell ref="B33:B34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35"/>
  <sheetViews>
    <sheetView topLeftCell="A19" zoomScale="85" zoomScaleNormal="85" zoomScaleSheetLayoutView="70" zoomScalePageLayoutView="40" workbookViewId="0">
      <selection activeCell="C26" sqref="C26:D28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36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80" t="s">
        <v>6</v>
      </c>
      <c r="B9" s="80" t="s">
        <v>5</v>
      </c>
      <c r="C9" s="80" t="s">
        <v>4</v>
      </c>
      <c r="D9" s="11" t="s">
        <v>3</v>
      </c>
      <c r="E9" s="11" t="s">
        <v>2</v>
      </c>
      <c r="F9" s="11" t="s">
        <v>1</v>
      </c>
      <c r="G9" s="80" t="s">
        <v>0</v>
      </c>
    </row>
    <row r="10" spans="1:7" s="3" customFormat="1" ht="25" customHeight="1" x14ac:dyDescent="0.3">
      <c r="A10" s="130" t="s">
        <v>11</v>
      </c>
      <c r="B10" s="128" t="s">
        <v>361</v>
      </c>
      <c r="C10" s="12" t="s">
        <v>310</v>
      </c>
      <c r="D10" s="13">
        <f t="shared" ref="D10:D34" si="0">0.65*E10</f>
        <v>13</v>
      </c>
      <c r="E10" s="13">
        <v>20</v>
      </c>
      <c r="F10" s="14">
        <f t="shared" ref="F10:F34" si="1">($B$6*D10)+($B$7*E10)</f>
        <v>0</v>
      </c>
      <c r="G10" s="125" t="s">
        <v>507</v>
      </c>
    </row>
    <row r="11" spans="1:7" s="3" customFormat="1" ht="25" customHeight="1" x14ac:dyDescent="0.3">
      <c r="A11" s="130"/>
      <c r="B11" s="129"/>
      <c r="C11" s="12" t="s">
        <v>362</v>
      </c>
      <c r="D11" s="13">
        <f t="shared" si="0"/>
        <v>3.25</v>
      </c>
      <c r="E11" s="13">
        <v>5</v>
      </c>
      <c r="F11" s="14">
        <f t="shared" si="1"/>
        <v>0</v>
      </c>
      <c r="G11" s="125"/>
    </row>
    <row r="12" spans="1:7" s="3" customFormat="1" ht="28.55" customHeight="1" x14ac:dyDescent="0.3">
      <c r="A12" s="130"/>
      <c r="B12" s="129"/>
      <c r="C12" s="12" t="s">
        <v>110</v>
      </c>
      <c r="D12" s="13">
        <f t="shared" si="0"/>
        <v>1.3</v>
      </c>
      <c r="E12" s="13">
        <v>2</v>
      </c>
      <c r="F12" s="14">
        <f t="shared" si="1"/>
        <v>0</v>
      </c>
      <c r="G12" s="125"/>
    </row>
    <row r="13" spans="1:7" s="3" customFormat="1" ht="28.55" customHeight="1" x14ac:dyDescent="0.3">
      <c r="A13" s="130"/>
      <c r="B13" s="129"/>
      <c r="C13" s="12" t="s">
        <v>68</v>
      </c>
      <c r="D13" s="13">
        <f t="shared" si="0"/>
        <v>1.3</v>
      </c>
      <c r="E13" s="13">
        <v>2</v>
      </c>
      <c r="F13" s="14">
        <f t="shared" si="1"/>
        <v>0</v>
      </c>
      <c r="G13" s="125"/>
    </row>
    <row r="14" spans="1:7" s="3" customFormat="1" ht="28.55" customHeight="1" x14ac:dyDescent="0.3">
      <c r="A14" s="130"/>
      <c r="B14" s="129"/>
      <c r="C14" s="12" t="s">
        <v>252</v>
      </c>
      <c r="D14" s="13">
        <f t="shared" si="0"/>
        <v>0.97500000000000009</v>
      </c>
      <c r="E14" s="13">
        <v>1.5</v>
      </c>
      <c r="F14" s="14">
        <f t="shared" si="1"/>
        <v>0</v>
      </c>
      <c r="G14" s="125"/>
    </row>
    <row r="15" spans="1:7" s="3" customFormat="1" ht="37.549999999999997" customHeight="1" x14ac:dyDescent="0.3">
      <c r="A15" s="121" t="s">
        <v>12</v>
      </c>
      <c r="B15" s="85" t="s">
        <v>107</v>
      </c>
      <c r="C15" s="12" t="s">
        <v>87</v>
      </c>
      <c r="D15" s="13">
        <f t="shared" si="0"/>
        <v>35.75</v>
      </c>
      <c r="E15" s="13">
        <v>55</v>
      </c>
      <c r="F15" s="14">
        <f t="shared" si="1"/>
        <v>0</v>
      </c>
      <c r="G15" s="81" t="s">
        <v>112</v>
      </c>
    </row>
    <row r="16" spans="1:7" ht="21.75" customHeight="1" x14ac:dyDescent="0.3">
      <c r="A16" s="123"/>
      <c r="B16" s="135" t="s">
        <v>363</v>
      </c>
      <c r="C16" s="12" t="s">
        <v>364</v>
      </c>
      <c r="D16" s="13">
        <f t="shared" si="0"/>
        <v>16.25</v>
      </c>
      <c r="E16" s="13">
        <v>25</v>
      </c>
      <c r="F16" s="14">
        <f t="shared" si="1"/>
        <v>0</v>
      </c>
      <c r="G16" s="125" t="s">
        <v>365</v>
      </c>
    </row>
    <row r="17" spans="1:7" ht="21.75" customHeight="1" x14ac:dyDescent="0.3">
      <c r="A17" s="123"/>
      <c r="B17" s="135"/>
      <c r="C17" s="12" t="s">
        <v>140</v>
      </c>
      <c r="D17" s="13">
        <f t="shared" ref="D17:D18" si="2">0.65*E17</f>
        <v>1.9500000000000002</v>
      </c>
      <c r="E17" s="13">
        <v>3</v>
      </c>
      <c r="F17" s="14">
        <f t="shared" ref="F17:F18" si="3">($B$6*D17)+($B$7*E17)</f>
        <v>0</v>
      </c>
      <c r="G17" s="125"/>
    </row>
    <row r="18" spans="1:7" ht="36" customHeight="1" x14ac:dyDescent="0.3">
      <c r="A18" s="123"/>
      <c r="B18" s="135"/>
      <c r="C18" s="12" t="s">
        <v>93</v>
      </c>
      <c r="D18" s="13">
        <f t="shared" si="2"/>
        <v>1.3</v>
      </c>
      <c r="E18" s="13">
        <v>2</v>
      </c>
      <c r="F18" s="14">
        <f t="shared" si="3"/>
        <v>0</v>
      </c>
      <c r="G18" s="125"/>
    </row>
    <row r="19" spans="1:7" ht="21.75" customHeight="1" x14ac:dyDescent="0.3">
      <c r="A19" s="123"/>
      <c r="B19" s="135"/>
      <c r="C19" s="12" t="s">
        <v>91</v>
      </c>
      <c r="D19" s="13">
        <f t="shared" si="0"/>
        <v>0.65</v>
      </c>
      <c r="E19" s="13">
        <v>1</v>
      </c>
      <c r="F19" s="14">
        <f t="shared" si="1"/>
        <v>0</v>
      </c>
      <c r="G19" s="125"/>
    </row>
    <row r="20" spans="1:7" ht="23.3" customHeight="1" x14ac:dyDescent="0.3">
      <c r="A20" s="123"/>
      <c r="B20" s="135"/>
      <c r="C20" s="12" t="s">
        <v>56</v>
      </c>
      <c r="D20" s="13">
        <f t="shared" si="0"/>
        <v>0.32500000000000001</v>
      </c>
      <c r="E20" s="13">
        <v>0.5</v>
      </c>
      <c r="F20" s="14">
        <f t="shared" si="1"/>
        <v>0</v>
      </c>
      <c r="G20" s="125"/>
    </row>
    <row r="21" spans="1:7" ht="21.1" customHeight="1" x14ac:dyDescent="0.3">
      <c r="A21" s="123"/>
      <c r="B21" s="135"/>
      <c r="C21" s="12" t="s">
        <v>59</v>
      </c>
      <c r="D21" s="13">
        <f t="shared" si="0"/>
        <v>0.32500000000000001</v>
      </c>
      <c r="E21" s="13">
        <v>0.5</v>
      </c>
      <c r="F21" s="14">
        <f t="shared" si="1"/>
        <v>0</v>
      </c>
      <c r="G21" s="125"/>
    </row>
    <row r="22" spans="1:7" ht="25.5" customHeight="1" x14ac:dyDescent="0.3">
      <c r="A22" s="123"/>
      <c r="B22" s="133" t="s">
        <v>486</v>
      </c>
      <c r="C22" s="12" t="s">
        <v>366</v>
      </c>
      <c r="D22" s="13">
        <f t="shared" si="0"/>
        <v>29.25</v>
      </c>
      <c r="E22" s="13">
        <v>45</v>
      </c>
      <c r="F22" s="14">
        <f t="shared" si="1"/>
        <v>0</v>
      </c>
      <c r="G22" s="125" t="s">
        <v>368</v>
      </c>
    </row>
    <row r="23" spans="1:7" ht="25" customHeight="1" x14ac:dyDescent="0.3">
      <c r="A23" s="123"/>
      <c r="B23" s="135"/>
      <c r="C23" s="12" t="s">
        <v>203</v>
      </c>
      <c r="D23" s="13">
        <f t="shared" si="0"/>
        <v>4.55</v>
      </c>
      <c r="E23" s="13">
        <v>7</v>
      </c>
      <c r="F23" s="14">
        <f t="shared" si="1"/>
        <v>0</v>
      </c>
      <c r="G23" s="125"/>
    </row>
    <row r="24" spans="1:7" ht="25" customHeight="1" x14ac:dyDescent="0.3">
      <c r="A24" s="123"/>
      <c r="B24" s="135"/>
      <c r="C24" s="12" t="s">
        <v>66</v>
      </c>
      <c r="D24" s="13">
        <f t="shared" si="0"/>
        <v>1.9500000000000002</v>
      </c>
      <c r="E24" s="13">
        <v>3</v>
      </c>
      <c r="F24" s="14">
        <f t="shared" si="1"/>
        <v>0</v>
      </c>
      <c r="G24" s="125"/>
    </row>
    <row r="25" spans="1:7" ht="25" customHeight="1" x14ac:dyDescent="0.3">
      <c r="A25" s="123"/>
      <c r="B25" s="135"/>
      <c r="C25" s="12" t="s">
        <v>367</v>
      </c>
      <c r="D25" s="13">
        <f t="shared" si="0"/>
        <v>0.13</v>
      </c>
      <c r="E25" s="13">
        <v>0.2</v>
      </c>
      <c r="F25" s="14">
        <f t="shared" si="1"/>
        <v>0</v>
      </c>
      <c r="G25" s="125"/>
    </row>
    <row r="26" spans="1:7" ht="26.35" customHeight="1" x14ac:dyDescent="0.3">
      <c r="A26" s="123"/>
      <c r="B26" s="137" t="s">
        <v>369</v>
      </c>
      <c r="C26" s="12" t="s">
        <v>370</v>
      </c>
      <c r="D26" s="13">
        <f t="shared" si="0"/>
        <v>22.75</v>
      </c>
      <c r="E26" s="13">
        <v>35</v>
      </c>
      <c r="F26" s="14">
        <f t="shared" si="1"/>
        <v>0</v>
      </c>
      <c r="G26" s="125" t="s">
        <v>371</v>
      </c>
    </row>
    <row r="27" spans="1:7" ht="25.5" customHeight="1" x14ac:dyDescent="0.3">
      <c r="A27" s="123"/>
      <c r="B27" s="138"/>
      <c r="C27" s="12" t="s">
        <v>83</v>
      </c>
      <c r="D27" s="13">
        <f t="shared" si="0"/>
        <v>3.25</v>
      </c>
      <c r="E27" s="13">
        <v>5</v>
      </c>
      <c r="F27" s="14">
        <f t="shared" si="1"/>
        <v>0</v>
      </c>
      <c r="G27" s="125"/>
    </row>
    <row r="28" spans="1:7" ht="25" customHeight="1" x14ac:dyDescent="0.3">
      <c r="A28" s="123"/>
      <c r="B28" s="138"/>
      <c r="C28" s="12" t="s">
        <v>73</v>
      </c>
      <c r="D28" s="13">
        <f t="shared" si="0"/>
        <v>0.32500000000000001</v>
      </c>
      <c r="E28" s="13">
        <v>0.5</v>
      </c>
      <c r="F28" s="14">
        <f t="shared" si="1"/>
        <v>0</v>
      </c>
      <c r="G28" s="125"/>
    </row>
    <row r="29" spans="1:7" ht="25" customHeight="1" x14ac:dyDescent="0.3">
      <c r="A29" s="123"/>
      <c r="B29" s="138"/>
      <c r="C29" s="12" t="s">
        <v>56</v>
      </c>
      <c r="D29" s="13">
        <f t="shared" si="0"/>
        <v>0.32500000000000001</v>
      </c>
      <c r="E29" s="13">
        <v>0.5</v>
      </c>
      <c r="F29" s="14">
        <f t="shared" si="1"/>
        <v>0</v>
      </c>
      <c r="G29" s="125"/>
    </row>
    <row r="30" spans="1:7" ht="25" customHeight="1" x14ac:dyDescent="0.3">
      <c r="A30" s="123"/>
      <c r="B30" s="138"/>
      <c r="C30" s="12" t="s">
        <v>68</v>
      </c>
      <c r="D30" s="13">
        <f t="shared" si="0"/>
        <v>0.32500000000000001</v>
      </c>
      <c r="E30" s="13">
        <v>0.5</v>
      </c>
      <c r="F30" s="14">
        <f t="shared" si="1"/>
        <v>0</v>
      </c>
      <c r="G30" s="125"/>
    </row>
    <row r="31" spans="1:7" ht="25" customHeight="1" x14ac:dyDescent="0.3">
      <c r="A31" s="123"/>
      <c r="B31" s="138"/>
      <c r="C31" s="12" t="s">
        <v>74</v>
      </c>
      <c r="D31" s="13">
        <f t="shared" si="0"/>
        <v>0.13</v>
      </c>
      <c r="E31" s="13">
        <v>0.2</v>
      </c>
      <c r="F31" s="14">
        <f t="shared" si="1"/>
        <v>0</v>
      </c>
      <c r="G31" s="125"/>
    </row>
    <row r="32" spans="1:7" ht="25" customHeight="1" x14ac:dyDescent="0.3">
      <c r="A32" s="122"/>
      <c r="B32" s="82" t="s">
        <v>76</v>
      </c>
      <c r="C32" s="12" t="s">
        <v>77</v>
      </c>
      <c r="D32" s="13">
        <f t="shared" si="0"/>
        <v>13</v>
      </c>
      <c r="E32" s="13">
        <v>20</v>
      </c>
      <c r="F32" s="14">
        <f t="shared" si="1"/>
        <v>0</v>
      </c>
      <c r="G32" s="83" t="s">
        <v>49</v>
      </c>
    </row>
    <row r="33" spans="1:7" ht="23.3" customHeight="1" x14ac:dyDescent="0.3">
      <c r="A33" s="130" t="s">
        <v>13</v>
      </c>
      <c r="B33" s="99" t="s">
        <v>372</v>
      </c>
      <c r="C33" s="12" t="s">
        <v>373</v>
      </c>
      <c r="D33" s="13">
        <f t="shared" si="0"/>
        <v>29.25</v>
      </c>
      <c r="E33" s="13">
        <v>45</v>
      </c>
      <c r="F33" s="14">
        <f t="shared" si="1"/>
        <v>0</v>
      </c>
      <c r="G33" s="100" t="s">
        <v>49</v>
      </c>
    </row>
    <row r="34" spans="1:7" ht="25" customHeight="1" x14ac:dyDescent="0.3">
      <c r="A34" s="130"/>
      <c r="B34" s="84" t="s">
        <v>47</v>
      </c>
      <c r="C34" s="54" t="s">
        <v>47</v>
      </c>
      <c r="D34" s="56">
        <f t="shared" si="0"/>
        <v>65</v>
      </c>
      <c r="E34" s="56">
        <v>100</v>
      </c>
      <c r="F34" s="46">
        <f t="shared" si="1"/>
        <v>0</v>
      </c>
      <c r="G34" s="28" t="s">
        <v>49</v>
      </c>
    </row>
    <row r="35" spans="1:7" x14ac:dyDescent="0.3">
      <c r="G35" s="7"/>
    </row>
  </sheetData>
  <mergeCells count="15">
    <mergeCell ref="A33:A34"/>
    <mergeCell ref="A15:A32"/>
    <mergeCell ref="B16:B21"/>
    <mergeCell ref="G16:G21"/>
    <mergeCell ref="B22:B25"/>
    <mergeCell ref="G22:G25"/>
    <mergeCell ref="B26:B31"/>
    <mergeCell ref="G26:G31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36"/>
  <sheetViews>
    <sheetView topLeftCell="A16" zoomScale="85" zoomScaleNormal="85" zoomScaleSheetLayoutView="70" zoomScalePageLayoutView="40" workbookViewId="0">
      <selection activeCell="C31" sqref="C31:D33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37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5" customHeight="1" x14ac:dyDescent="0.3">
      <c r="A10" s="130" t="s">
        <v>11</v>
      </c>
      <c r="B10" s="110" t="s">
        <v>194</v>
      </c>
      <c r="C10" s="12" t="s">
        <v>195</v>
      </c>
      <c r="D10" s="13">
        <f t="shared" ref="D10" si="0">0.65*E10</f>
        <v>65</v>
      </c>
      <c r="E10" s="13">
        <v>100</v>
      </c>
      <c r="F10" s="14">
        <f t="shared" ref="F10" si="1">($B$6*D10)+($B$7*E10)</f>
        <v>0</v>
      </c>
      <c r="G10" s="19" t="s">
        <v>49</v>
      </c>
    </row>
    <row r="11" spans="1:7" s="3" customFormat="1" ht="25" customHeight="1" x14ac:dyDescent="0.3">
      <c r="A11" s="130"/>
      <c r="B11" s="103" t="s">
        <v>47</v>
      </c>
      <c r="C11" s="54" t="s">
        <v>47</v>
      </c>
      <c r="D11" s="44">
        <f t="shared" ref="D11" si="2">0.65*E11</f>
        <v>65</v>
      </c>
      <c r="E11" s="44">
        <v>100</v>
      </c>
      <c r="F11" s="46">
        <f t="shared" ref="F11" si="3">($B$6*D11)+($B$7*E11)</f>
        <v>0</v>
      </c>
      <c r="G11" s="108" t="s">
        <v>49</v>
      </c>
    </row>
    <row r="12" spans="1:7" s="3" customFormat="1" ht="25" customHeight="1" x14ac:dyDescent="0.3">
      <c r="A12" s="121" t="s">
        <v>12</v>
      </c>
      <c r="B12" s="128" t="s">
        <v>149</v>
      </c>
      <c r="C12" s="12" t="s">
        <v>51</v>
      </c>
      <c r="D12" s="13">
        <f t="shared" ref="D12:D36" si="4">0.65*E12</f>
        <v>32.5</v>
      </c>
      <c r="E12" s="13">
        <v>50</v>
      </c>
      <c r="F12" s="14">
        <f t="shared" ref="F12:F36" si="5">($B$6*D12)+($B$7*E12)</f>
        <v>0</v>
      </c>
      <c r="G12" s="126" t="s">
        <v>154</v>
      </c>
    </row>
    <row r="13" spans="1:7" s="3" customFormat="1" ht="25" customHeight="1" x14ac:dyDescent="0.3">
      <c r="A13" s="123"/>
      <c r="B13" s="131"/>
      <c r="C13" s="12" t="s">
        <v>150</v>
      </c>
      <c r="D13" s="13">
        <f t="shared" ref="D13" si="6">0.65*E13</f>
        <v>3.25</v>
      </c>
      <c r="E13" s="13">
        <v>5</v>
      </c>
      <c r="F13" s="14">
        <f t="shared" ref="F13" si="7">($B$6*D13)+($B$7*E13)</f>
        <v>0</v>
      </c>
      <c r="G13" s="132"/>
    </row>
    <row r="14" spans="1:7" ht="25" customHeight="1" x14ac:dyDescent="0.3">
      <c r="A14" s="123"/>
      <c r="B14" s="124" t="s">
        <v>374</v>
      </c>
      <c r="C14" s="12" t="s">
        <v>375</v>
      </c>
      <c r="D14" s="13">
        <f t="shared" si="4"/>
        <v>39</v>
      </c>
      <c r="E14" s="13">
        <v>60</v>
      </c>
      <c r="F14" s="14">
        <f t="shared" si="5"/>
        <v>0</v>
      </c>
      <c r="G14" s="125" t="s">
        <v>376</v>
      </c>
    </row>
    <row r="15" spans="1:7" ht="25" customHeight="1" x14ac:dyDescent="0.3">
      <c r="A15" s="123"/>
      <c r="B15" s="124"/>
      <c r="C15" s="12" t="s">
        <v>98</v>
      </c>
      <c r="D15" s="13">
        <f t="shared" ref="D15:D21" si="8">0.65*E15</f>
        <v>6.5</v>
      </c>
      <c r="E15" s="13">
        <v>10</v>
      </c>
      <c r="F15" s="14">
        <f t="shared" ref="F15:F21" si="9">($B$6*D15)+($B$7*E15)</f>
        <v>0</v>
      </c>
      <c r="G15" s="125"/>
    </row>
    <row r="16" spans="1:7" ht="25.5" customHeight="1" x14ac:dyDescent="0.3">
      <c r="A16" s="123"/>
      <c r="B16" s="124"/>
      <c r="C16" s="12" t="s">
        <v>140</v>
      </c>
      <c r="D16" s="13">
        <f t="shared" si="8"/>
        <v>1.3</v>
      </c>
      <c r="E16" s="13">
        <v>2</v>
      </c>
      <c r="F16" s="14">
        <f t="shared" si="9"/>
        <v>0</v>
      </c>
      <c r="G16" s="125"/>
    </row>
    <row r="17" spans="1:7" ht="26.35" customHeight="1" x14ac:dyDescent="0.3">
      <c r="A17" s="123"/>
      <c r="B17" s="124"/>
      <c r="C17" s="12" t="s">
        <v>231</v>
      </c>
      <c r="D17" s="13">
        <f t="shared" si="8"/>
        <v>0.65</v>
      </c>
      <c r="E17" s="13">
        <v>1</v>
      </c>
      <c r="F17" s="14">
        <f t="shared" si="9"/>
        <v>0</v>
      </c>
      <c r="G17" s="125"/>
    </row>
    <row r="18" spans="1:7" ht="38.25" customHeight="1" x14ac:dyDescent="0.3">
      <c r="A18" s="123"/>
      <c r="B18" s="124"/>
      <c r="C18" s="12" t="s">
        <v>93</v>
      </c>
      <c r="D18" s="13">
        <f t="shared" ref="D18:D19" si="10">0.65*E18</f>
        <v>0.65</v>
      </c>
      <c r="E18" s="13">
        <v>1</v>
      </c>
      <c r="F18" s="14">
        <f t="shared" ref="F18:F19" si="11">($B$6*D18)+($B$7*E18)</f>
        <v>0</v>
      </c>
      <c r="G18" s="125"/>
    </row>
    <row r="19" spans="1:7" ht="26.35" customHeight="1" x14ac:dyDescent="0.3">
      <c r="A19" s="123"/>
      <c r="B19" s="124"/>
      <c r="C19" s="12" t="s">
        <v>73</v>
      </c>
      <c r="D19" s="13">
        <f t="shared" si="10"/>
        <v>0.32500000000000001</v>
      </c>
      <c r="E19" s="13">
        <v>0.5</v>
      </c>
      <c r="F19" s="14">
        <f t="shared" si="11"/>
        <v>0</v>
      </c>
      <c r="G19" s="125"/>
    </row>
    <row r="20" spans="1:7" ht="25" customHeight="1" x14ac:dyDescent="0.3">
      <c r="A20" s="123"/>
      <c r="B20" s="124"/>
      <c r="C20" s="12" t="s">
        <v>56</v>
      </c>
      <c r="D20" s="13">
        <f t="shared" si="8"/>
        <v>0.32500000000000001</v>
      </c>
      <c r="E20" s="13">
        <v>0.5</v>
      </c>
      <c r="F20" s="14">
        <f t="shared" si="9"/>
        <v>0</v>
      </c>
      <c r="G20" s="125"/>
    </row>
    <row r="21" spans="1:7" ht="25" customHeight="1" x14ac:dyDescent="0.3">
      <c r="A21" s="123"/>
      <c r="B21" s="124"/>
      <c r="C21" s="12" t="s">
        <v>68</v>
      </c>
      <c r="D21" s="13">
        <f t="shared" si="8"/>
        <v>0.32500000000000001</v>
      </c>
      <c r="E21" s="13">
        <v>0.5</v>
      </c>
      <c r="F21" s="14">
        <f t="shared" si="9"/>
        <v>0</v>
      </c>
      <c r="G21" s="125"/>
    </row>
    <row r="22" spans="1:7" ht="23.95" customHeight="1" x14ac:dyDescent="0.3">
      <c r="A22" s="123"/>
      <c r="B22" s="133" t="s">
        <v>377</v>
      </c>
      <c r="C22" s="12" t="s">
        <v>378</v>
      </c>
      <c r="D22" s="13">
        <f t="shared" si="4"/>
        <v>29.25</v>
      </c>
      <c r="E22" s="13">
        <v>45</v>
      </c>
      <c r="F22" s="14">
        <f t="shared" si="5"/>
        <v>0</v>
      </c>
      <c r="G22" s="125" t="s">
        <v>379</v>
      </c>
    </row>
    <row r="23" spans="1:7" ht="23.95" customHeight="1" x14ac:dyDescent="0.3">
      <c r="A23" s="123"/>
      <c r="B23" s="133"/>
      <c r="C23" s="12" t="s">
        <v>57</v>
      </c>
      <c r="D23" s="13">
        <f t="shared" ref="D23:D27" si="12">0.65*E23</f>
        <v>6.5</v>
      </c>
      <c r="E23" s="13">
        <v>10</v>
      </c>
      <c r="F23" s="14">
        <f t="shared" ref="F23:F27" si="13">($B$6*D23)+($B$7*E23)</f>
        <v>0</v>
      </c>
      <c r="G23" s="125"/>
    </row>
    <row r="24" spans="1:7" ht="23.95" customHeight="1" x14ac:dyDescent="0.3">
      <c r="A24" s="123"/>
      <c r="B24" s="133"/>
      <c r="C24" s="12" t="s">
        <v>83</v>
      </c>
      <c r="D24" s="13">
        <f t="shared" si="12"/>
        <v>3.25</v>
      </c>
      <c r="E24" s="13">
        <v>5</v>
      </c>
      <c r="F24" s="14">
        <f t="shared" si="13"/>
        <v>0</v>
      </c>
      <c r="G24" s="125"/>
    </row>
    <row r="25" spans="1:7" ht="23.95" customHeight="1" x14ac:dyDescent="0.3">
      <c r="A25" s="123"/>
      <c r="B25" s="133"/>
      <c r="C25" s="12" t="s">
        <v>58</v>
      </c>
      <c r="D25" s="13">
        <f t="shared" si="12"/>
        <v>1.9500000000000002</v>
      </c>
      <c r="E25" s="13">
        <v>3</v>
      </c>
      <c r="F25" s="14">
        <f t="shared" si="13"/>
        <v>0</v>
      </c>
      <c r="G25" s="125"/>
    </row>
    <row r="26" spans="1:7" ht="23.95" customHeight="1" x14ac:dyDescent="0.3">
      <c r="A26" s="123"/>
      <c r="B26" s="133"/>
      <c r="C26" s="12" t="s">
        <v>64</v>
      </c>
      <c r="D26" s="13">
        <f t="shared" si="12"/>
        <v>1.3</v>
      </c>
      <c r="E26" s="13">
        <v>2</v>
      </c>
      <c r="F26" s="14">
        <f t="shared" si="13"/>
        <v>0</v>
      </c>
      <c r="G26" s="125"/>
    </row>
    <row r="27" spans="1:7" ht="23.95" customHeight="1" x14ac:dyDescent="0.3">
      <c r="A27" s="123"/>
      <c r="B27" s="133"/>
      <c r="C27" s="12" t="s">
        <v>66</v>
      </c>
      <c r="D27" s="13">
        <f t="shared" si="12"/>
        <v>1.3</v>
      </c>
      <c r="E27" s="13">
        <v>2</v>
      </c>
      <c r="F27" s="14">
        <f t="shared" si="13"/>
        <v>0</v>
      </c>
      <c r="G27" s="125"/>
    </row>
    <row r="28" spans="1:7" ht="25" customHeight="1" x14ac:dyDescent="0.3">
      <c r="A28" s="123"/>
      <c r="B28" s="133"/>
      <c r="C28" s="12" t="s">
        <v>56</v>
      </c>
      <c r="D28" s="13">
        <f t="shared" si="4"/>
        <v>0.32500000000000001</v>
      </c>
      <c r="E28" s="13">
        <v>0.5</v>
      </c>
      <c r="F28" s="14">
        <f t="shared" si="5"/>
        <v>0</v>
      </c>
      <c r="G28" s="125"/>
    </row>
    <row r="29" spans="1:7" ht="25" customHeight="1" x14ac:dyDescent="0.3">
      <c r="A29" s="123"/>
      <c r="B29" s="133"/>
      <c r="C29" s="12" t="s">
        <v>68</v>
      </c>
      <c r="D29" s="13">
        <f t="shared" si="4"/>
        <v>0.32500000000000001</v>
      </c>
      <c r="E29" s="13">
        <v>0.5</v>
      </c>
      <c r="F29" s="14">
        <f t="shared" si="5"/>
        <v>0</v>
      </c>
      <c r="G29" s="125"/>
    </row>
    <row r="30" spans="1:7" ht="25" customHeight="1" x14ac:dyDescent="0.3">
      <c r="A30" s="123"/>
      <c r="B30" s="133"/>
      <c r="C30" s="12" t="s">
        <v>114</v>
      </c>
      <c r="D30" s="13">
        <f t="shared" si="4"/>
        <v>0.13</v>
      </c>
      <c r="E30" s="13">
        <v>0.2</v>
      </c>
      <c r="F30" s="14">
        <f t="shared" si="5"/>
        <v>0</v>
      </c>
      <c r="G30" s="125"/>
    </row>
    <row r="31" spans="1:7" ht="21.75" customHeight="1" x14ac:dyDescent="0.3">
      <c r="A31" s="123"/>
      <c r="B31" s="134" t="s">
        <v>380</v>
      </c>
      <c r="C31" s="12" t="s">
        <v>381</v>
      </c>
      <c r="D31" s="13">
        <f t="shared" si="4"/>
        <v>22.75</v>
      </c>
      <c r="E31" s="13">
        <v>35</v>
      </c>
      <c r="F31" s="14">
        <f t="shared" si="5"/>
        <v>0</v>
      </c>
      <c r="G31" s="125" t="s">
        <v>508</v>
      </c>
    </row>
    <row r="32" spans="1:7" ht="21.75" customHeight="1" x14ac:dyDescent="0.3">
      <c r="A32" s="123"/>
      <c r="B32" s="134"/>
      <c r="C32" s="12" t="s">
        <v>186</v>
      </c>
      <c r="D32" s="13">
        <f t="shared" ref="D32:D34" si="14">0.65*E32</f>
        <v>3.25</v>
      </c>
      <c r="E32" s="13">
        <v>5</v>
      </c>
      <c r="F32" s="14">
        <f t="shared" ref="F32:F34" si="15">($B$6*D32)+($B$7*E32)</f>
        <v>0</v>
      </c>
      <c r="G32" s="125"/>
    </row>
    <row r="33" spans="1:7" ht="21.75" customHeight="1" x14ac:dyDescent="0.3">
      <c r="A33" s="123"/>
      <c r="B33" s="134"/>
      <c r="C33" s="12" t="s">
        <v>68</v>
      </c>
      <c r="D33" s="13">
        <f t="shared" si="14"/>
        <v>0.65</v>
      </c>
      <c r="E33" s="13">
        <v>1</v>
      </c>
      <c r="F33" s="14">
        <f t="shared" si="15"/>
        <v>0</v>
      </c>
      <c r="G33" s="125"/>
    </row>
    <row r="34" spans="1:7" ht="21.75" customHeight="1" x14ac:dyDescent="0.3">
      <c r="A34" s="123"/>
      <c r="B34" s="134"/>
      <c r="C34" s="12" t="s">
        <v>56</v>
      </c>
      <c r="D34" s="13">
        <f t="shared" si="14"/>
        <v>0.32500000000000001</v>
      </c>
      <c r="E34" s="13">
        <v>0.5</v>
      </c>
      <c r="F34" s="14">
        <f t="shared" si="15"/>
        <v>0</v>
      </c>
      <c r="G34" s="125"/>
    </row>
    <row r="35" spans="1:7" ht="25" customHeight="1" x14ac:dyDescent="0.3">
      <c r="A35" s="122"/>
      <c r="B35" s="18" t="s">
        <v>76</v>
      </c>
      <c r="C35" s="12" t="s">
        <v>77</v>
      </c>
      <c r="D35" s="13">
        <f t="shared" si="4"/>
        <v>13</v>
      </c>
      <c r="E35" s="13">
        <v>20</v>
      </c>
      <c r="F35" s="14">
        <f t="shared" si="5"/>
        <v>0</v>
      </c>
      <c r="G35" s="17" t="s">
        <v>49</v>
      </c>
    </row>
    <row r="36" spans="1:7" ht="25" customHeight="1" x14ac:dyDescent="0.3">
      <c r="A36" s="104" t="s">
        <v>13</v>
      </c>
      <c r="B36" s="55" t="s">
        <v>382</v>
      </c>
      <c r="C36" s="12" t="s">
        <v>383</v>
      </c>
      <c r="D36" s="13">
        <f t="shared" si="4"/>
        <v>32.5</v>
      </c>
      <c r="E36" s="13">
        <v>50</v>
      </c>
      <c r="F36" s="14">
        <f t="shared" si="5"/>
        <v>0</v>
      </c>
      <c r="G36" s="19" t="s">
        <v>384</v>
      </c>
    </row>
  </sheetData>
  <mergeCells count="14">
    <mergeCell ref="A1:G4"/>
    <mergeCell ref="A5:B5"/>
    <mergeCell ref="C5:F5"/>
    <mergeCell ref="G5:G6"/>
    <mergeCell ref="A10:A11"/>
    <mergeCell ref="A12:A35"/>
    <mergeCell ref="B14:B21"/>
    <mergeCell ref="G14:G21"/>
    <mergeCell ref="B22:B30"/>
    <mergeCell ref="G22:G30"/>
    <mergeCell ref="B31:B34"/>
    <mergeCell ref="G31:G34"/>
    <mergeCell ref="B12:B13"/>
    <mergeCell ref="G12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42"/>
  <sheetViews>
    <sheetView topLeftCell="A22" zoomScale="85" zoomScaleNormal="85" zoomScaleSheetLayoutView="70" zoomScalePageLayoutView="40" workbookViewId="0">
      <selection activeCell="C14" sqref="C14:D18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38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63" t="s">
        <v>6</v>
      </c>
      <c r="B9" s="63" t="s">
        <v>5</v>
      </c>
      <c r="C9" s="63" t="s">
        <v>4</v>
      </c>
      <c r="D9" s="11" t="s">
        <v>3</v>
      </c>
      <c r="E9" s="11" t="s">
        <v>2</v>
      </c>
      <c r="F9" s="11" t="s">
        <v>1</v>
      </c>
      <c r="G9" s="63" t="s">
        <v>0</v>
      </c>
    </row>
    <row r="10" spans="1:7" s="3" customFormat="1" ht="25" customHeight="1" x14ac:dyDescent="0.3">
      <c r="A10" s="121" t="s">
        <v>11</v>
      </c>
      <c r="B10" s="128" t="s">
        <v>385</v>
      </c>
      <c r="C10" s="12" t="s">
        <v>51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126" t="s">
        <v>387</v>
      </c>
    </row>
    <row r="11" spans="1:7" s="3" customFormat="1" ht="25" customHeight="1" x14ac:dyDescent="0.3">
      <c r="A11" s="123"/>
      <c r="B11" s="129"/>
      <c r="C11" s="12" t="s">
        <v>386</v>
      </c>
      <c r="D11" s="13">
        <f t="shared" ref="D11:D14" si="2">0.65*E11</f>
        <v>6.5</v>
      </c>
      <c r="E11" s="13">
        <v>10</v>
      </c>
      <c r="F11" s="14">
        <f t="shared" ref="F11:F14" si="3">($B$6*D11)+($B$7*E11)</f>
        <v>0</v>
      </c>
      <c r="G11" s="127"/>
    </row>
    <row r="12" spans="1:7" s="3" customFormat="1" ht="25" customHeight="1" x14ac:dyDescent="0.3">
      <c r="A12" s="123"/>
      <c r="B12" s="129"/>
      <c r="C12" s="12" t="s">
        <v>68</v>
      </c>
      <c r="D12" s="13">
        <f t="shared" si="2"/>
        <v>0.78</v>
      </c>
      <c r="E12" s="13">
        <v>1.2</v>
      </c>
      <c r="F12" s="14">
        <f t="shared" si="3"/>
        <v>0</v>
      </c>
      <c r="G12" s="127"/>
    </row>
    <row r="13" spans="1:7" s="3" customFormat="1" ht="25" customHeight="1" x14ac:dyDescent="0.3">
      <c r="A13" s="122"/>
      <c r="B13" s="131"/>
      <c r="C13" s="12" t="s">
        <v>59</v>
      </c>
      <c r="D13" s="13">
        <f t="shared" si="2"/>
        <v>0.32500000000000001</v>
      </c>
      <c r="E13" s="13">
        <v>0.5</v>
      </c>
      <c r="F13" s="14">
        <f t="shared" si="3"/>
        <v>0</v>
      </c>
      <c r="G13" s="132"/>
    </row>
    <row r="14" spans="1:7" s="3" customFormat="1" ht="28.55" customHeight="1" x14ac:dyDescent="0.3">
      <c r="A14" s="121" t="s">
        <v>12</v>
      </c>
      <c r="B14" s="128" t="s">
        <v>388</v>
      </c>
      <c r="C14" s="12" t="s">
        <v>51</v>
      </c>
      <c r="D14" s="13">
        <f t="shared" si="2"/>
        <v>32.5</v>
      </c>
      <c r="E14" s="13">
        <v>50</v>
      </c>
      <c r="F14" s="14">
        <f t="shared" si="3"/>
        <v>0</v>
      </c>
      <c r="G14" s="126" t="s">
        <v>390</v>
      </c>
    </row>
    <row r="15" spans="1:7" s="3" customFormat="1" ht="38.25" customHeight="1" x14ac:dyDescent="0.3">
      <c r="A15" s="123"/>
      <c r="B15" s="129"/>
      <c r="C15" s="12" t="s">
        <v>389</v>
      </c>
      <c r="D15" s="13">
        <f t="shared" si="0"/>
        <v>6.5</v>
      </c>
      <c r="E15" s="13">
        <v>10</v>
      </c>
      <c r="F15" s="14">
        <f t="shared" si="1"/>
        <v>0</v>
      </c>
      <c r="G15" s="127"/>
    </row>
    <row r="16" spans="1:7" s="3" customFormat="1" ht="26.5" customHeight="1" x14ac:dyDescent="0.3">
      <c r="A16" s="123"/>
      <c r="B16" s="129"/>
      <c r="C16" s="12" t="s">
        <v>342</v>
      </c>
      <c r="D16" s="13">
        <f t="shared" si="0"/>
        <v>4.55</v>
      </c>
      <c r="E16" s="13">
        <v>7</v>
      </c>
      <c r="F16" s="14">
        <f t="shared" si="1"/>
        <v>0</v>
      </c>
      <c r="G16" s="127"/>
    </row>
    <row r="17" spans="1:7" ht="26.5" customHeight="1" x14ac:dyDescent="0.3">
      <c r="A17" s="123"/>
      <c r="B17" s="129"/>
      <c r="C17" s="12" t="s">
        <v>174</v>
      </c>
      <c r="D17" s="13">
        <f t="shared" si="0"/>
        <v>4.55</v>
      </c>
      <c r="E17" s="13">
        <v>7</v>
      </c>
      <c r="F17" s="14">
        <f t="shared" si="1"/>
        <v>0</v>
      </c>
      <c r="G17" s="127"/>
    </row>
    <row r="18" spans="1:7" ht="26.5" customHeight="1" x14ac:dyDescent="0.3">
      <c r="A18" s="123"/>
      <c r="B18" s="129"/>
      <c r="C18" s="12" t="s">
        <v>334</v>
      </c>
      <c r="D18" s="13">
        <f t="shared" ref="D18:D20" si="4">0.65*E18</f>
        <v>4.55</v>
      </c>
      <c r="E18" s="13">
        <v>7</v>
      </c>
      <c r="F18" s="14">
        <f t="shared" ref="F18:F20" si="5">($B$6*D18)+($B$7*E18)</f>
        <v>0</v>
      </c>
      <c r="G18" s="127"/>
    </row>
    <row r="19" spans="1:7" ht="26.5" customHeight="1" x14ac:dyDescent="0.3">
      <c r="A19" s="123"/>
      <c r="B19" s="129"/>
      <c r="C19" s="12" t="s">
        <v>223</v>
      </c>
      <c r="D19" s="13">
        <f t="shared" si="4"/>
        <v>1.9500000000000002</v>
      </c>
      <c r="E19" s="13">
        <v>3</v>
      </c>
      <c r="F19" s="14">
        <f t="shared" si="5"/>
        <v>0</v>
      </c>
      <c r="G19" s="127"/>
    </row>
    <row r="20" spans="1:7" ht="26.5" customHeight="1" x14ac:dyDescent="0.3">
      <c r="A20" s="123"/>
      <c r="B20" s="129"/>
      <c r="C20" s="12" t="s">
        <v>68</v>
      </c>
      <c r="D20" s="13">
        <f t="shared" si="4"/>
        <v>0.32500000000000001</v>
      </c>
      <c r="E20" s="13">
        <v>0.5</v>
      </c>
      <c r="F20" s="14">
        <f t="shared" si="5"/>
        <v>0</v>
      </c>
      <c r="G20" s="127"/>
    </row>
    <row r="21" spans="1:7" ht="27" customHeight="1" x14ac:dyDescent="0.3">
      <c r="A21" s="123"/>
      <c r="B21" s="129"/>
      <c r="C21" s="12" t="s">
        <v>66</v>
      </c>
      <c r="D21" s="13">
        <f t="shared" si="0"/>
        <v>0.32500000000000001</v>
      </c>
      <c r="E21" s="13">
        <v>0.5</v>
      </c>
      <c r="F21" s="14">
        <f t="shared" si="1"/>
        <v>0</v>
      </c>
      <c r="G21" s="127"/>
    </row>
    <row r="22" spans="1:7" ht="30.1" customHeight="1" x14ac:dyDescent="0.3">
      <c r="A22" s="123"/>
      <c r="B22" s="129"/>
      <c r="C22" s="12" t="s">
        <v>59</v>
      </c>
      <c r="D22" s="13">
        <f t="shared" si="0"/>
        <v>0.13</v>
      </c>
      <c r="E22" s="13">
        <v>0.2</v>
      </c>
      <c r="F22" s="14">
        <f t="shared" si="1"/>
        <v>0</v>
      </c>
      <c r="G22" s="127"/>
    </row>
    <row r="23" spans="1:7" ht="25" customHeight="1" x14ac:dyDescent="0.3">
      <c r="A23" s="123"/>
      <c r="B23" s="148" t="s">
        <v>391</v>
      </c>
      <c r="C23" s="53" t="s">
        <v>215</v>
      </c>
      <c r="D23" s="41">
        <f t="shared" si="0"/>
        <v>19.5</v>
      </c>
      <c r="E23" s="41">
        <v>30</v>
      </c>
      <c r="F23" s="42">
        <f t="shared" si="1"/>
        <v>0</v>
      </c>
      <c r="G23" s="125" t="s">
        <v>392</v>
      </c>
    </row>
    <row r="24" spans="1:7" ht="25" customHeight="1" x14ac:dyDescent="0.3">
      <c r="A24" s="123"/>
      <c r="B24" s="148"/>
      <c r="C24" s="53" t="s">
        <v>140</v>
      </c>
      <c r="D24" s="41">
        <f t="shared" ref="D24:D27" si="6">0.65*E24</f>
        <v>1.9500000000000002</v>
      </c>
      <c r="E24" s="41">
        <v>3</v>
      </c>
      <c r="F24" s="42">
        <f t="shared" ref="F24:F27" si="7">($B$6*D24)+($B$7*E24)</f>
        <v>0</v>
      </c>
      <c r="G24" s="125"/>
    </row>
    <row r="25" spans="1:7" ht="34.5" customHeight="1" x14ac:dyDescent="0.3">
      <c r="A25" s="123"/>
      <c r="B25" s="148"/>
      <c r="C25" s="53" t="s">
        <v>93</v>
      </c>
      <c r="D25" s="41">
        <f t="shared" si="6"/>
        <v>1.3</v>
      </c>
      <c r="E25" s="41">
        <v>2</v>
      </c>
      <c r="F25" s="42">
        <f t="shared" si="7"/>
        <v>0</v>
      </c>
      <c r="G25" s="125"/>
    </row>
    <row r="26" spans="1:7" ht="25" customHeight="1" x14ac:dyDescent="0.3">
      <c r="A26" s="123"/>
      <c r="B26" s="148"/>
      <c r="C26" s="53" t="s">
        <v>68</v>
      </c>
      <c r="D26" s="41">
        <f t="shared" si="6"/>
        <v>0.97500000000000009</v>
      </c>
      <c r="E26" s="41">
        <v>1.5</v>
      </c>
      <c r="F26" s="42">
        <f t="shared" si="7"/>
        <v>0</v>
      </c>
      <c r="G26" s="125"/>
    </row>
    <row r="27" spans="1:7" ht="25" customHeight="1" x14ac:dyDescent="0.3">
      <c r="A27" s="123"/>
      <c r="B27" s="148"/>
      <c r="C27" s="53" t="s">
        <v>91</v>
      </c>
      <c r="D27" s="41">
        <f t="shared" si="6"/>
        <v>0.65</v>
      </c>
      <c r="E27" s="41">
        <v>1</v>
      </c>
      <c r="F27" s="42">
        <f t="shared" si="7"/>
        <v>0</v>
      </c>
      <c r="G27" s="125"/>
    </row>
    <row r="28" spans="1:7" ht="25" customHeight="1" x14ac:dyDescent="0.3">
      <c r="A28" s="123"/>
      <c r="B28" s="148"/>
      <c r="C28" s="53" t="s">
        <v>73</v>
      </c>
      <c r="D28" s="41">
        <f t="shared" si="0"/>
        <v>0.32500000000000001</v>
      </c>
      <c r="E28" s="41">
        <v>0.5</v>
      </c>
      <c r="F28" s="42">
        <f t="shared" si="1"/>
        <v>0</v>
      </c>
      <c r="G28" s="125"/>
    </row>
    <row r="29" spans="1:7" ht="27" customHeight="1" x14ac:dyDescent="0.3">
      <c r="A29" s="123"/>
      <c r="B29" s="148"/>
      <c r="C29" s="53" t="s">
        <v>56</v>
      </c>
      <c r="D29" s="41">
        <f t="shared" si="0"/>
        <v>0.32500000000000001</v>
      </c>
      <c r="E29" s="41">
        <v>0.5</v>
      </c>
      <c r="F29" s="42">
        <f t="shared" si="1"/>
        <v>0</v>
      </c>
      <c r="G29" s="125"/>
    </row>
    <row r="30" spans="1:7" ht="24.8" customHeight="1" x14ac:dyDescent="0.3">
      <c r="A30" s="123"/>
      <c r="B30" s="148"/>
      <c r="C30" s="53" t="s">
        <v>59</v>
      </c>
      <c r="D30" s="41">
        <f t="shared" si="0"/>
        <v>0.26</v>
      </c>
      <c r="E30" s="41">
        <v>0.4</v>
      </c>
      <c r="F30" s="42">
        <f t="shared" si="1"/>
        <v>0</v>
      </c>
      <c r="G30" s="125"/>
    </row>
    <row r="31" spans="1:7" ht="25" customHeight="1" x14ac:dyDescent="0.3">
      <c r="A31" s="123"/>
      <c r="B31" s="133" t="s">
        <v>516</v>
      </c>
      <c r="C31" s="12" t="s">
        <v>393</v>
      </c>
      <c r="D31" s="13">
        <f t="shared" si="0"/>
        <v>19.5</v>
      </c>
      <c r="E31" s="13">
        <v>30</v>
      </c>
      <c r="F31" s="14">
        <f t="shared" si="1"/>
        <v>0</v>
      </c>
      <c r="G31" s="126" t="s">
        <v>509</v>
      </c>
    </row>
    <row r="32" spans="1:7" ht="25" customHeight="1" x14ac:dyDescent="0.3">
      <c r="A32" s="123"/>
      <c r="B32" s="135"/>
      <c r="C32" s="12" t="s">
        <v>206</v>
      </c>
      <c r="D32" s="13">
        <f t="shared" ref="D32:D38" si="8">0.65*E32</f>
        <v>4.55</v>
      </c>
      <c r="E32" s="13">
        <v>7</v>
      </c>
      <c r="F32" s="14">
        <f t="shared" ref="F32:F38" si="9">($B$6*D32)+($B$7*E32)</f>
        <v>0</v>
      </c>
      <c r="G32" s="127"/>
    </row>
    <row r="33" spans="1:7" ht="25" customHeight="1" x14ac:dyDescent="0.3">
      <c r="A33" s="123"/>
      <c r="B33" s="135"/>
      <c r="C33" s="12" t="s">
        <v>57</v>
      </c>
      <c r="D33" s="13">
        <f t="shared" si="8"/>
        <v>3.25</v>
      </c>
      <c r="E33" s="13">
        <v>5</v>
      </c>
      <c r="F33" s="14">
        <f t="shared" si="9"/>
        <v>0</v>
      </c>
      <c r="G33" s="127"/>
    </row>
    <row r="34" spans="1:7" ht="25" customHeight="1" x14ac:dyDescent="0.3">
      <c r="A34" s="123"/>
      <c r="B34" s="135"/>
      <c r="C34" s="12" t="s">
        <v>83</v>
      </c>
      <c r="D34" s="13">
        <f t="shared" si="8"/>
        <v>1.9500000000000002</v>
      </c>
      <c r="E34" s="13">
        <v>3</v>
      </c>
      <c r="F34" s="14">
        <f t="shared" si="9"/>
        <v>0</v>
      </c>
      <c r="G34" s="127"/>
    </row>
    <row r="35" spans="1:7" ht="25" customHeight="1" x14ac:dyDescent="0.3">
      <c r="A35" s="123"/>
      <c r="B35" s="135"/>
      <c r="C35" s="12" t="s">
        <v>66</v>
      </c>
      <c r="D35" s="13">
        <f t="shared" si="8"/>
        <v>1.625</v>
      </c>
      <c r="E35" s="13">
        <v>2.5</v>
      </c>
      <c r="F35" s="14">
        <f t="shared" si="9"/>
        <v>0</v>
      </c>
      <c r="G35" s="127"/>
    </row>
    <row r="36" spans="1:7" ht="25" customHeight="1" x14ac:dyDescent="0.3">
      <c r="A36" s="123"/>
      <c r="B36" s="135"/>
      <c r="C36" s="12" t="s">
        <v>64</v>
      </c>
      <c r="D36" s="13">
        <f t="shared" si="8"/>
        <v>0.97500000000000009</v>
      </c>
      <c r="E36" s="13">
        <v>1.5</v>
      </c>
      <c r="F36" s="14">
        <f t="shared" si="9"/>
        <v>0</v>
      </c>
      <c r="G36" s="127"/>
    </row>
    <row r="37" spans="1:7" ht="25" customHeight="1" x14ac:dyDescent="0.3">
      <c r="A37" s="123"/>
      <c r="B37" s="136"/>
      <c r="C37" s="12" t="s">
        <v>68</v>
      </c>
      <c r="D37" s="13">
        <f t="shared" si="8"/>
        <v>0.13</v>
      </c>
      <c r="E37" s="13">
        <v>0.2</v>
      </c>
      <c r="F37" s="14">
        <f t="shared" si="9"/>
        <v>0</v>
      </c>
      <c r="G37" s="132"/>
    </row>
    <row r="38" spans="1:7" ht="25" customHeight="1" x14ac:dyDescent="0.3">
      <c r="A38" s="122"/>
      <c r="B38" s="106" t="s">
        <v>97</v>
      </c>
      <c r="C38" s="12" t="s">
        <v>191</v>
      </c>
      <c r="D38" s="13">
        <f t="shared" si="8"/>
        <v>13</v>
      </c>
      <c r="E38" s="13">
        <v>20</v>
      </c>
      <c r="F38" s="14">
        <f t="shared" si="9"/>
        <v>0</v>
      </c>
      <c r="G38" s="28" t="s">
        <v>49</v>
      </c>
    </row>
    <row r="39" spans="1:7" ht="28.55" customHeight="1" x14ac:dyDescent="0.3">
      <c r="A39" s="130" t="s">
        <v>13</v>
      </c>
      <c r="B39" s="133" t="s">
        <v>394</v>
      </c>
      <c r="C39" s="12" t="s">
        <v>46</v>
      </c>
      <c r="D39" s="13">
        <f t="shared" si="0"/>
        <v>65</v>
      </c>
      <c r="E39" s="13">
        <v>100</v>
      </c>
      <c r="F39" s="14">
        <f t="shared" si="1"/>
        <v>0</v>
      </c>
      <c r="G39" s="126" t="s">
        <v>396</v>
      </c>
    </row>
    <row r="40" spans="1:7" ht="28.55" customHeight="1" x14ac:dyDescent="0.3">
      <c r="A40" s="130"/>
      <c r="B40" s="135"/>
      <c r="C40" s="12" t="s">
        <v>395</v>
      </c>
      <c r="D40" s="13">
        <f t="shared" ref="D40:D41" si="10">0.65*E40</f>
        <v>5.2</v>
      </c>
      <c r="E40" s="13">
        <v>8</v>
      </c>
      <c r="F40" s="14">
        <f t="shared" ref="F40:F41" si="11">($B$6*D40)+($B$7*E40)</f>
        <v>0</v>
      </c>
      <c r="G40" s="127"/>
    </row>
    <row r="41" spans="1:7" ht="28.55" customHeight="1" x14ac:dyDescent="0.3">
      <c r="A41" s="130"/>
      <c r="B41" s="136"/>
      <c r="C41" s="12" t="s">
        <v>114</v>
      </c>
      <c r="D41" s="13">
        <f t="shared" si="10"/>
        <v>0.65</v>
      </c>
      <c r="E41" s="13">
        <v>1</v>
      </c>
      <c r="F41" s="14">
        <f t="shared" si="11"/>
        <v>0</v>
      </c>
      <c r="G41" s="132"/>
    </row>
    <row r="42" spans="1:7" x14ac:dyDescent="0.3">
      <c r="G42" s="7"/>
    </row>
  </sheetData>
  <mergeCells count="17">
    <mergeCell ref="A39:A41"/>
    <mergeCell ref="B23:B30"/>
    <mergeCell ref="G23:G30"/>
    <mergeCell ref="B39:B41"/>
    <mergeCell ref="G39:G41"/>
    <mergeCell ref="B14:B22"/>
    <mergeCell ref="G14:G22"/>
    <mergeCell ref="G31:G37"/>
    <mergeCell ref="B31:B37"/>
    <mergeCell ref="A14:A38"/>
    <mergeCell ref="B10:B13"/>
    <mergeCell ref="A1:G4"/>
    <mergeCell ref="A5:B5"/>
    <mergeCell ref="C5:F5"/>
    <mergeCell ref="G5:G6"/>
    <mergeCell ref="A10:A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5"/>
  <sheetViews>
    <sheetView topLeftCell="A16" zoomScale="85" zoomScaleNormal="85" zoomScaleSheetLayoutView="70" zoomScalePageLayoutView="40" workbookViewId="0">
      <selection activeCell="C33" sqref="C33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39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73" t="s">
        <v>6</v>
      </c>
      <c r="B9" s="73" t="s">
        <v>5</v>
      </c>
      <c r="C9" s="73" t="s">
        <v>4</v>
      </c>
      <c r="D9" s="11" t="s">
        <v>3</v>
      </c>
      <c r="E9" s="11" t="s">
        <v>2</v>
      </c>
      <c r="F9" s="11" t="s">
        <v>1</v>
      </c>
      <c r="G9" s="73" t="s">
        <v>0</v>
      </c>
    </row>
    <row r="10" spans="1:7" s="3" customFormat="1" ht="25" customHeight="1" x14ac:dyDescent="0.3">
      <c r="A10" s="130" t="s">
        <v>11</v>
      </c>
      <c r="B10" s="128" t="s">
        <v>397</v>
      </c>
      <c r="C10" s="12" t="s">
        <v>51</v>
      </c>
      <c r="D10" s="13">
        <f t="shared" ref="D10:D34" si="0">0.65*E10</f>
        <v>16.25</v>
      </c>
      <c r="E10" s="13">
        <v>25</v>
      </c>
      <c r="F10" s="14">
        <f t="shared" ref="F10:F34" si="1">($B$6*D10)+($B$7*E10)</f>
        <v>0</v>
      </c>
      <c r="G10" s="125" t="s">
        <v>398</v>
      </c>
    </row>
    <row r="11" spans="1:7" s="3" customFormat="1" ht="38.25" customHeight="1" x14ac:dyDescent="0.3">
      <c r="A11" s="130"/>
      <c r="B11" s="129"/>
      <c r="C11" s="12" t="s">
        <v>155</v>
      </c>
      <c r="D11" s="13">
        <f t="shared" si="0"/>
        <v>13</v>
      </c>
      <c r="E11" s="13">
        <v>20</v>
      </c>
      <c r="F11" s="14">
        <f t="shared" si="1"/>
        <v>0</v>
      </c>
      <c r="G11" s="125"/>
    </row>
    <row r="12" spans="1:7" s="3" customFormat="1" ht="28.55" customHeight="1" x14ac:dyDescent="0.3">
      <c r="A12" s="130"/>
      <c r="B12" s="129"/>
      <c r="C12" s="12" t="s">
        <v>68</v>
      </c>
      <c r="D12" s="13">
        <f t="shared" si="0"/>
        <v>0.32500000000000001</v>
      </c>
      <c r="E12" s="13">
        <v>0.5</v>
      </c>
      <c r="F12" s="14">
        <f t="shared" si="1"/>
        <v>0</v>
      </c>
      <c r="G12" s="125"/>
    </row>
    <row r="13" spans="1:7" s="3" customFormat="1" ht="28.55" customHeight="1" x14ac:dyDescent="0.3">
      <c r="A13" s="130"/>
      <c r="B13" s="129"/>
      <c r="C13" s="12" t="s">
        <v>59</v>
      </c>
      <c r="D13" s="13">
        <f t="shared" si="0"/>
        <v>6.5000000000000002E-2</v>
      </c>
      <c r="E13" s="13">
        <v>0.1</v>
      </c>
      <c r="F13" s="14">
        <f t="shared" si="1"/>
        <v>0</v>
      </c>
      <c r="G13" s="125"/>
    </row>
    <row r="14" spans="1:7" s="3" customFormat="1" ht="37.549999999999997" customHeight="1" x14ac:dyDescent="0.3">
      <c r="A14" s="121" t="s">
        <v>12</v>
      </c>
      <c r="B14" s="79" t="s">
        <v>107</v>
      </c>
      <c r="C14" s="12" t="s">
        <v>87</v>
      </c>
      <c r="D14" s="13">
        <f t="shared" si="0"/>
        <v>35.75</v>
      </c>
      <c r="E14" s="13">
        <v>55</v>
      </c>
      <c r="F14" s="14">
        <f t="shared" si="1"/>
        <v>0</v>
      </c>
      <c r="G14" s="74" t="s">
        <v>112</v>
      </c>
    </row>
    <row r="15" spans="1:7" ht="21.75" customHeight="1" x14ac:dyDescent="0.3">
      <c r="A15" s="123"/>
      <c r="B15" s="135" t="s">
        <v>399</v>
      </c>
      <c r="C15" s="12" t="s">
        <v>400</v>
      </c>
      <c r="D15" s="13">
        <f t="shared" si="0"/>
        <v>26</v>
      </c>
      <c r="E15" s="13">
        <v>40</v>
      </c>
      <c r="F15" s="14">
        <f t="shared" si="1"/>
        <v>0</v>
      </c>
      <c r="G15" s="125" t="s">
        <v>401</v>
      </c>
    </row>
    <row r="16" spans="1:7" ht="28.55" customHeight="1" x14ac:dyDescent="0.3">
      <c r="A16" s="123"/>
      <c r="B16" s="135"/>
      <c r="C16" s="12" t="s">
        <v>140</v>
      </c>
      <c r="D16" s="13">
        <f t="shared" ref="D16" si="2">0.65*E16</f>
        <v>6.5</v>
      </c>
      <c r="E16" s="13">
        <v>10</v>
      </c>
      <c r="F16" s="14">
        <f t="shared" ref="F16" si="3">($B$6*D16)+($B$7*E16)</f>
        <v>0</v>
      </c>
      <c r="G16" s="125"/>
    </row>
    <row r="17" spans="1:7" ht="42.8" customHeight="1" x14ac:dyDescent="0.3">
      <c r="A17" s="123"/>
      <c r="B17" s="135"/>
      <c r="C17" s="12" t="s">
        <v>93</v>
      </c>
      <c r="D17" s="13">
        <f t="shared" si="0"/>
        <v>2.2749999999999999</v>
      </c>
      <c r="E17" s="13">
        <v>3.5</v>
      </c>
      <c r="F17" s="14">
        <f t="shared" si="1"/>
        <v>0</v>
      </c>
      <c r="G17" s="125"/>
    </row>
    <row r="18" spans="1:7" ht="23.3" customHeight="1" x14ac:dyDescent="0.3">
      <c r="A18" s="123"/>
      <c r="B18" s="135"/>
      <c r="C18" s="12" t="s">
        <v>56</v>
      </c>
      <c r="D18" s="13">
        <f t="shared" si="0"/>
        <v>0.97500000000000009</v>
      </c>
      <c r="E18" s="13">
        <v>1.5</v>
      </c>
      <c r="F18" s="14">
        <f t="shared" si="1"/>
        <v>0</v>
      </c>
      <c r="G18" s="125"/>
    </row>
    <row r="19" spans="1:7" ht="21.1" customHeight="1" x14ac:dyDescent="0.3">
      <c r="A19" s="123"/>
      <c r="B19" s="135"/>
      <c r="C19" s="12" t="s">
        <v>59</v>
      </c>
      <c r="D19" s="13">
        <f t="shared" si="0"/>
        <v>0.32500000000000001</v>
      </c>
      <c r="E19" s="13">
        <v>0.5</v>
      </c>
      <c r="F19" s="14">
        <f t="shared" si="1"/>
        <v>0</v>
      </c>
      <c r="G19" s="125"/>
    </row>
    <row r="20" spans="1:7" ht="25.5" customHeight="1" x14ac:dyDescent="0.3">
      <c r="A20" s="123"/>
      <c r="B20" s="133" t="s">
        <v>402</v>
      </c>
      <c r="C20" s="12" t="s">
        <v>79</v>
      </c>
      <c r="D20" s="13">
        <f t="shared" si="0"/>
        <v>32.5</v>
      </c>
      <c r="E20" s="13">
        <v>50</v>
      </c>
      <c r="F20" s="14">
        <f t="shared" si="1"/>
        <v>0</v>
      </c>
      <c r="G20" s="125" t="s">
        <v>404</v>
      </c>
    </row>
    <row r="21" spans="1:7" ht="25.5" customHeight="1" x14ac:dyDescent="0.3">
      <c r="A21" s="123"/>
      <c r="B21" s="135"/>
      <c r="C21" s="12" t="s">
        <v>403</v>
      </c>
      <c r="D21" s="13">
        <f t="shared" ref="D21:D22" si="4">0.65*E21</f>
        <v>6.5</v>
      </c>
      <c r="E21" s="13">
        <v>10</v>
      </c>
      <c r="F21" s="14">
        <f t="shared" ref="F21:F22" si="5">($B$6*D21)+($B$7*E21)</f>
        <v>0</v>
      </c>
      <c r="G21" s="125"/>
    </row>
    <row r="22" spans="1:7" ht="25.5" customHeight="1" x14ac:dyDescent="0.3">
      <c r="A22" s="123"/>
      <c r="B22" s="135"/>
      <c r="C22" s="12" t="s">
        <v>83</v>
      </c>
      <c r="D22" s="13">
        <f t="shared" si="4"/>
        <v>1.9500000000000002</v>
      </c>
      <c r="E22" s="13">
        <v>3</v>
      </c>
      <c r="F22" s="14">
        <f t="shared" si="5"/>
        <v>0</v>
      </c>
      <c r="G22" s="125"/>
    </row>
    <row r="23" spans="1:7" ht="25" customHeight="1" x14ac:dyDescent="0.3">
      <c r="A23" s="123"/>
      <c r="B23" s="135"/>
      <c r="C23" s="12" t="s">
        <v>57</v>
      </c>
      <c r="D23" s="13">
        <f t="shared" si="0"/>
        <v>1.9500000000000002</v>
      </c>
      <c r="E23" s="13">
        <v>3</v>
      </c>
      <c r="F23" s="14">
        <f t="shared" si="1"/>
        <v>0</v>
      </c>
      <c r="G23" s="125"/>
    </row>
    <row r="24" spans="1:7" ht="25" customHeight="1" x14ac:dyDescent="0.3">
      <c r="A24" s="123"/>
      <c r="B24" s="135"/>
      <c r="C24" s="12" t="s">
        <v>66</v>
      </c>
      <c r="D24" s="13">
        <f t="shared" si="0"/>
        <v>1.3</v>
      </c>
      <c r="E24" s="13">
        <v>2</v>
      </c>
      <c r="F24" s="14">
        <f t="shared" si="1"/>
        <v>0</v>
      </c>
      <c r="G24" s="125"/>
    </row>
    <row r="25" spans="1:7" ht="25" customHeight="1" x14ac:dyDescent="0.3">
      <c r="A25" s="123"/>
      <c r="B25" s="135"/>
      <c r="C25" s="12" t="s">
        <v>59</v>
      </c>
      <c r="D25" s="13">
        <f t="shared" si="0"/>
        <v>0.65</v>
      </c>
      <c r="E25" s="13">
        <v>1</v>
      </c>
      <c r="F25" s="14">
        <f t="shared" si="1"/>
        <v>0</v>
      </c>
      <c r="G25" s="125"/>
    </row>
    <row r="26" spans="1:7" ht="30.1" customHeight="1" x14ac:dyDescent="0.3">
      <c r="A26" s="123"/>
      <c r="B26" s="137" t="s">
        <v>405</v>
      </c>
      <c r="C26" s="12" t="s">
        <v>510</v>
      </c>
      <c r="D26" s="13">
        <f t="shared" si="0"/>
        <v>1.9500000000000002</v>
      </c>
      <c r="E26" s="13">
        <v>3</v>
      </c>
      <c r="F26" s="14">
        <f t="shared" si="1"/>
        <v>0</v>
      </c>
      <c r="G26" s="125" t="s">
        <v>406</v>
      </c>
    </row>
    <row r="27" spans="1:7" ht="25.5" customHeight="1" x14ac:dyDescent="0.3">
      <c r="A27" s="123"/>
      <c r="B27" s="138"/>
      <c r="C27" s="12" t="s">
        <v>140</v>
      </c>
      <c r="D27" s="13">
        <f t="shared" si="0"/>
        <v>1.3</v>
      </c>
      <c r="E27" s="13">
        <v>2</v>
      </c>
      <c r="F27" s="14">
        <f t="shared" si="1"/>
        <v>0</v>
      </c>
      <c r="G27" s="125"/>
    </row>
    <row r="28" spans="1:7" ht="25" customHeight="1" x14ac:dyDescent="0.3">
      <c r="A28" s="123"/>
      <c r="B28" s="138"/>
      <c r="C28" s="12" t="s">
        <v>64</v>
      </c>
      <c r="D28" s="13">
        <f t="shared" si="0"/>
        <v>0.65</v>
      </c>
      <c r="E28" s="13">
        <v>1</v>
      </c>
      <c r="F28" s="14">
        <f t="shared" si="1"/>
        <v>0</v>
      </c>
      <c r="G28" s="125"/>
    </row>
    <row r="29" spans="1:7" ht="25" customHeight="1" x14ac:dyDescent="0.3">
      <c r="A29" s="123"/>
      <c r="B29" s="138"/>
      <c r="C29" s="12" t="s">
        <v>56</v>
      </c>
      <c r="D29" s="13">
        <f t="shared" si="0"/>
        <v>0.65</v>
      </c>
      <c r="E29" s="13">
        <v>1</v>
      </c>
      <c r="F29" s="14">
        <f t="shared" si="1"/>
        <v>0</v>
      </c>
      <c r="G29" s="125"/>
    </row>
    <row r="30" spans="1:7" ht="25" customHeight="1" x14ac:dyDescent="0.3">
      <c r="A30" s="123"/>
      <c r="B30" s="138"/>
      <c r="C30" s="12" t="s">
        <v>68</v>
      </c>
      <c r="D30" s="13">
        <f t="shared" si="0"/>
        <v>0.65</v>
      </c>
      <c r="E30" s="13">
        <v>1</v>
      </c>
      <c r="F30" s="14">
        <f t="shared" si="1"/>
        <v>0</v>
      </c>
      <c r="G30" s="125"/>
    </row>
    <row r="31" spans="1:7" ht="25" customHeight="1" x14ac:dyDescent="0.3">
      <c r="A31" s="123"/>
      <c r="B31" s="138"/>
      <c r="C31" s="12" t="s">
        <v>276</v>
      </c>
      <c r="D31" s="13">
        <f t="shared" si="0"/>
        <v>0.65</v>
      </c>
      <c r="E31" s="13">
        <v>1</v>
      </c>
      <c r="F31" s="14">
        <f t="shared" si="1"/>
        <v>0</v>
      </c>
      <c r="G31" s="125"/>
    </row>
    <row r="32" spans="1:7" ht="25" customHeight="1" x14ac:dyDescent="0.3">
      <c r="A32" s="122"/>
      <c r="B32" s="76" t="s">
        <v>97</v>
      </c>
      <c r="C32" s="12" t="s">
        <v>99</v>
      </c>
      <c r="D32" s="13">
        <f t="shared" si="0"/>
        <v>13</v>
      </c>
      <c r="E32" s="13">
        <v>20</v>
      </c>
      <c r="F32" s="14">
        <f t="shared" si="1"/>
        <v>0</v>
      </c>
      <c r="G32" s="77" t="s">
        <v>49</v>
      </c>
    </row>
    <row r="33" spans="1:7" ht="23.3" customHeight="1" x14ac:dyDescent="0.3">
      <c r="A33" s="130" t="s">
        <v>13</v>
      </c>
      <c r="B33" s="99" t="s">
        <v>407</v>
      </c>
      <c r="C33" s="12" t="s">
        <v>408</v>
      </c>
      <c r="D33" s="13">
        <f t="shared" si="0"/>
        <v>19.5</v>
      </c>
      <c r="E33" s="13">
        <v>30</v>
      </c>
      <c r="F33" s="14">
        <f t="shared" si="1"/>
        <v>0</v>
      </c>
      <c r="G33" s="100" t="s">
        <v>49</v>
      </c>
    </row>
    <row r="34" spans="1:7" ht="25" customHeight="1" x14ac:dyDescent="0.3">
      <c r="A34" s="130"/>
      <c r="B34" s="78" t="s">
        <v>47</v>
      </c>
      <c r="C34" s="54" t="s">
        <v>47</v>
      </c>
      <c r="D34" s="56">
        <f t="shared" si="0"/>
        <v>65</v>
      </c>
      <c r="E34" s="56">
        <v>100</v>
      </c>
      <c r="F34" s="46">
        <f t="shared" si="1"/>
        <v>0</v>
      </c>
      <c r="G34" s="28" t="s">
        <v>49</v>
      </c>
    </row>
    <row r="35" spans="1:7" x14ac:dyDescent="0.3">
      <c r="G35" s="7"/>
    </row>
  </sheetData>
  <mergeCells count="15">
    <mergeCell ref="A33:A34"/>
    <mergeCell ref="A14:A32"/>
    <mergeCell ref="B15:B19"/>
    <mergeCell ref="G15:G19"/>
    <mergeCell ref="B20:B25"/>
    <mergeCell ref="G20:G25"/>
    <mergeCell ref="B26:B31"/>
    <mergeCell ref="G26:G31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39"/>
  <sheetViews>
    <sheetView topLeftCell="A19" zoomScale="85" zoomScaleNormal="85" zoomScaleSheetLayoutView="70" zoomScalePageLayoutView="40" workbookViewId="0">
      <selection activeCell="C30" sqref="C30:D36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40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86" t="s">
        <v>6</v>
      </c>
      <c r="B9" s="86" t="s">
        <v>5</v>
      </c>
      <c r="C9" s="86" t="s">
        <v>4</v>
      </c>
      <c r="D9" s="11" t="s">
        <v>3</v>
      </c>
      <c r="E9" s="11" t="s">
        <v>2</v>
      </c>
      <c r="F9" s="11" t="s">
        <v>1</v>
      </c>
      <c r="G9" s="86" t="s">
        <v>0</v>
      </c>
    </row>
    <row r="10" spans="1:7" s="3" customFormat="1" ht="25" customHeight="1" x14ac:dyDescent="0.3">
      <c r="A10" s="121" t="s">
        <v>11</v>
      </c>
      <c r="B10" s="110" t="s">
        <v>292</v>
      </c>
      <c r="C10" s="12" t="s">
        <v>293</v>
      </c>
      <c r="D10" s="13">
        <f t="shared" ref="D10:D38" si="0">0.65*E10</f>
        <v>32.5</v>
      </c>
      <c r="E10" s="13">
        <v>50</v>
      </c>
      <c r="F10" s="14">
        <f t="shared" ref="F10:F38" si="1">($B$6*D10)+($B$7*E10)</f>
        <v>0</v>
      </c>
      <c r="G10" s="19" t="s">
        <v>49</v>
      </c>
    </row>
    <row r="11" spans="1:7" s="3" customFormat="1" ht="25" customHeight="1" x14ac:dyDescent="0.3">
      <c r="A11" s="123"/>
      <c r="B11" s="103" t="s">
        <v>47</v>
      </c>
      <c r="C11" s="12" t="s">
        <v>47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49</v>
      </c>
    </row>
    <row r="12" spans="1:7" s="3" customFormat="1" ht="25" customHeight="1" x14ac:dyDescent="0.3">
      <c r="A12" s="121" t="s">
        <v>12</v>
      </c>
      <c r="B12" s="128" t="s">
        <v>196</v>
      </c>
      <c r="C12" s="12" t="s">
        <v>51</v>
      </c>
      <c r="D12" s="13">
        <f t="shared" si="0"/>
        <v>32.5</v>
      </c>
      <c r="E12" s="13">
        <v>50</v>
      </c>
      <c r="F12" s="14">
        <f t="shared" si="1"/>
        <v>0</v>
      </c>
      <c r="G12" s="125" t="s">
        <v>201</v>
      </c>
    </row>
    <row r="13" spans="1:7" s="3" customFormat="1" ht="25" customHeight="1" x14ac:dyDescent="0.3">
      <c r="A13" s="123"/>
      <c r="B13" s="129"/>
      <c r="C13" s="12" t="s">
        <v>197</v>
      </c>
      <c r="D13" s="13">
        <f t="shared" si="0"/>
        <v>3.25</v>
      </c>
      <c r="E13" s="13">
        <v>5</v>
      </c>
      <c r="F13" s="14">
        <f t="shared" si="1"/>
        <v>0</v>
      </c>
      <c r="G13" s="125"/>
    </row>
    <row r="14" spans="1:7" ht="25" customHeight="1" x14ac:dyDescent="0.3">
      <c r="A14" s="123"/>
      <c r="B14" s="133" t="s">
        <v>409</v>
      </c>
      <c r="C14" s="12" t="s">
        <v>410</v>
      </c>
      <c r="D14" s="13">
        <f t="shared" si="0"/>
        <v>9.75</v>
      </c>
      <c r="E14" s="13">
        <v>15</v>
      </c>
      <c r="F14" s="14">
        <f t="shared" si="1"/>
        <v>0</v>
      </c>
      <c r="G14" s="125" t="s">
        <v>411</v>
      </c>
    </row>
    <row r="15" spans="1:7" ht="29.25" customHeight="1" x14ac:dyDescent="0.3">
      <c r="A15" s="123"/>
      <c r="B15" s="135"/>
      <c r="C15" s="12" t="s">
        <v>152</v>
      </c>
      <c r="D15" s="13">
        <f t="shared" si="0"/>
        <v>4.875</v>
      </c>
      <c r="E15" s="13">
        <v>7.5</v>
      </c>
      <c r="F15" s="14">
        <f t="shared" si="1"/>
        <v>0</v>
      </c>
      <c r="G15" s="125"/>
    </row>
    <row r="16" spans="1:7" ht="26.35" customHeight="1" x14ac:dyDescent="0.3">
      <c r="A16" s="123"/>
      <c r="B16" s="135"/>
      <c r="C16" s="12" t="s">
        <v>140</v>
      </c>
      <c r="D16" s="13">
        <f t="shared" si="0"/>
        <v>1.9500000000000002</v>
      </c>
      <c r="E16" s="13">
        <v>3</v>
      </c>
      <c r="F16" s="14">
        <f t="shared" si="1"/>
        <v>0</v>
      </c>
      <c r="G16" s="125"/>
    </row>
    <row r="17" spans="1:7" ht="39.1" customHeight="1" x14ac:dyDescent="0.3">
      <c r="A17" s="123"/>
      <c r="B17" s="135"/>
      <c r="C17" s="12" t="s">
        <v>93</v>
      </c>
      <c r="D17" s="13">
        <f t="shared" si="0"/>
        <v>1.3</v>
      </c>
      <c r="E17" s="13">
        <v>2</v>
      </c>
      <c r="F17" s="14">
        <f t="shared" si="1"/>
        <v>0</v>
      </c>
      <c r="G17" s="125"/>
    </row>
    <row r="18" spans="1:7" ht="25" customHeight="1" x14ac:dyDescent="0.3">
      <c r="A18" s="123"/>
      <c r="B18" s="135"/>
      <c r="C18" s="12" t="s">
        <v>56</v>
      </c>
      <c r="D18" s="13">
        <f t="shared" si="0"/>
        <v>0.32500000000000001</v>
      </c>
      <c r="E18" s="13">
        <v>0.5</v>
      </c>
      <c r="F18" s="14">
        <f t="shared" si="1"/>
        <v>0</v>
      </c>
      <c r="G18" s="125"/>
    </row>
    <row r="19" spans="1:7" ht="28.55" customHeight="1" x14ac:dyDescent="0.3">
      <c r="A19" s="123"/>
      <c r="B19" s="133" t="s">
        <v>412</v>
      </c>
      <c r="C19" s="12" t="s">
        <v>378</v>
      </c>
      <c r="D19" s="13">
        <f t="shared" si="0"/>
        <v>29.25</v>
      </c>
      <c r="E19" s="13">
        <v>45</v>
      </c>
      <c r="F19" s="14">
        <f t="shared" si="1"/>
        <v>0</v>
      </c>
      <c r="G19" s="125" t="s">
        <v>413</v>
      </c>
    </row>
    <row r="20" spans="1:7" ht="25" customHeight="1" x14ac:dyDescent="0.3">
      <c r="A20" s="123"/>
      <c r="B20" s="135"/>
      <c r="C20" s="12" t="s">
        <v>215</v>
      </c>
      <c r="D20" s="13">
        <f t="shared" si="0"/>
        <v>3.25</v>
      </c>
      <c r="E20" s="13">
        <v>5</v>
      </c>
      <c r="F20" s="14">
        <f t="shared" si="1"/>
        <v>0</v>
      </c>
      <c r="G20" s="125"/>
    </row>
    <row r="21" spans="1:7" ht="25" customHeight="1" x14ac:dyDescent="0.3">
      <c r="A21" s="123"/>
      <c r="B21" s="135"/>
      <c r="C21" s="12" t="s">
        <v>64</v>
      </c>
      <c r="D21" s="13">
        <f t="shared" si="0"/>
        <v>1.9500000000000002</v>
      </c>
      <c r="E21" s="13">
        <v>3</v>
      </c>
      <c r="F21" s="14">
        <f t="shared" si="1"/>
        <v>0</v>
      </c>
      <c r="G21" s="125"/>
    </row>
    <row r="22" spans="1:7" ht="25" customHeight="1" x14ac:dyDescent="0.3">
      <c r="A22" s="123"/>
      <c r="B22" s="135"/>
      <c r="C22" s="12" t="s">
        <v>114</v>
      </c>
      <c r="D22" s="13">
        <f t="shared" si="0"/>
        <v>0.65</v>
      </c>
      <c r="E22" s="13">
        <v>1</v>
      </c>
      <c r="F22" s="14">
        <f t="shared" si="1"/>
        <v>0</v>
      </c>
      <c r="G22" s="125"/>
    </row>
    <row r="23" spans="1:7" ht="25" customHeight="1" x14ac:dyDescent="0.3">
      <c r="A23" s="123"/>
      <c r="B23" s="135"/>
      <c r="C23" s="12" t="s">
        <v>56</v>
      </c>
      <c r="D23" s="13">
        <f t="shared" si="0"/>
        <v>0.32500000000000001</v>
      </c>
      <c r="E23" s="13">
        <v>0.5</v>
      </c>
      <c r="F23" s="14">
        <f t="shared" si="1"/>
        <v>0</v>
      </c>
      <c r="G23" s="125"/>
    </row>
    <row r="24" spans="1:7" ht="25" customHeight="1" x14ac:dyDescent="0.3">
      <c r="A24" s="123"/>
      <c r="B24" s="135"/>
      <c r="C24" s="12" t="s">
        <v>68</v>
      </c>
      <c r="D24" s="13">
        <f t="shared" si="0"/>
        <v>0.32500000000000001</v>
      </c>
      <c r="E24" s="13">
        <v>0.5</v>
      </c>
      <c r="F24" s="14">
        <f t="shared" si="1"/>
        <v>0</v>
      </c>
      <c r="G24" s="125"/>
    </row>
    <row r="25" spans="1:7" ht="25.5" customHeight="1" x14ac:dyDescent="0.3">
      <c r="A25" s="123"/>
      <c r="B25" s="137" t="s">
        <v>414</v>
      </c>
      <c r="C25" s="12" t="s">
        <v>82</v>
      </c>
      <c r="D25" s="13">
        <f t="shared" si="0"/>
        <v>29.25</v>
      </c>
      <c r="E25" s="23">
        <v>45</v>
      </c>
      <c r="F25" s="14">
        <f t="shared" si="1"/>
        <v>0</v>
      </c>
      <c r="G25" s="125" t="s">
        <v>415</v>
      </c>
    </row>
    <row r="26" spans="1:7" ht="25" customHeight="1" x14ac:dyDescent="0.3">
      <c r="A26" s="123"/>
      <c r="B26" s="138"/>
      <c r="C26" s="12" t="s">
        <v>66</v>
      </c>
      <c r="D26" s="13">
        <f t="shared" si="0"/>
        <v>0.65</v>
      </c>
      <c r="E26" s="23">
        <v>1</v>
      </c>
      <c r="F26" s="14">
        <f t="shared" si="1"/>
        <v>0</v>
      </c>
      <c r="G26" s="125"/>
    </row>
    <row r="27" spans="1:7" ht="25" customHeight="1" x14ac:dyDescent="0.3">
      <c r="A27" s="123"/>
      <c r="B27" s="138"/>
      <c r="C27" s="12" t="s">
        <v>59</v>
      </c>
      <c r="D27" s="13">
        <f t="shared" si="0"/>
        <v>0.19500000000000001</v>
      </c>
      <c r="E27" s="23">
        <v>0.3</v>
      </c>
      <c r="F27" s="14">
        <f t="shared" si="1"/>
        <v>0</v>
      </c>
      <c r="G27" s="125"/>
    </row>
    <row r="28" spans="1:7" ht="25" customHeight="1" x14ac:dyDescent="0.3">
      <c r="A28" s="123"/>
      <c r="B28" s="138"/>
      <c r="C28" s="12" t="s">
        <v>74</v>
      </c>
      <c r="D28" s="13">
        <f t="shared" si="0"/>
        <v>0.19500000000000001</v>
      </c>
      <c r="E28" s="23">
        <v>0.3</v>
      </c>
      <c r="F28" s="14">
        <f t="shared" si="1"/>
        <v>0</v>
      </c>
      <c r="G28" s="125"/>
    </row>
    <row r="29" spans="1:7" ht="25" customHeight="1" x14ac:dyDescent="0.3">
      <c r="A29" s="122"/>
      <c r="B29" s="87" t="s">
        <v>97</v>
      </c>
      <c r="C29" s="12" t="s">
        <v>99</v>
      </c>
      <c r="D29" s="13">
        <f t="shared" si="0"/>
        <v>13</v>
      </c>
      <c r="E29" s="13">
        <v>20</v>
      </c>
      <c r="F29" s="14">
        <f t="shared" si="1"/>
        <v>0</v>
      </c>
      <c r="G29" s="88" t="s">
        <v>49</v>
      </c>
    </row>
    <row r="30" spans="1:7" ht="25" customHeight="1" x14ac:dyDescent="0.3">
      <c r="A30" s="121" t="s">
        <v>13</v>
      </c>
      <c r="B30" s="133" t="s">
        <v>416</v>
      </c>
      <c r="C30" s="12" t="s">
        <v>417</v>
      </c>
      <c r="D30" s="13">
        <f t="shared" si="0"/>
        <v>19.5</v>
      </c>
      <c r="E30" s="13">
        <v>30</v>
      </c>
      <c r="F30" s="14">
        <f t="shared" si="1"/>
        <v>0</v>
      </c>
      <c r="G30" s="88"/>
    </row>
    <row r="31" spans="1:7" ht="23.95" customHeight="1" x14ac:dyDescent="0.3">
      <c r="A31" s="123"/>
      <c r="B31" s="135"/>
      <c r="C31" s="12" t="s">
        <v>46</v>
      </c>
      <c r="D31" s="13">
        <f t="shared" si="0"/>
        <v>13</v>
      </c>
      <c r="E31" s="13">
        <v>20</v>
      </c>
      <c r="F31" s="14">
        <f t="shared" si="1"/>
        <v>0</v>
      </c>
      <c r="G31" s="126" t="s">
        <v>421</v>
      </c>
    </row>
    <row r="32" spans="1:7" ht="25" customHeight="1" x14ac:dyDescent="0.3">
      <c r="A32" s="123"/>
      <c r="B32" s="135"/>
      <c r="C32" s="12" t="s">
        <v>418</v>
      </c>
      <c r="D32" s="13">
        <f t="shared" si="0"/>
        <v>1.9500000000000002</v>
      </c>
      <c r="E32" s="13">
        <v>3</v>
      </c>
      <c r="F32" s="14">
        <f t="shared" si="1"/>
        <v>0</v>
      </c>
      <c r="G32" s="127"/>
    </row>
    <row r="33" spans="1:7" ht="25" customHeight="1" x14ac:dyDescent="0.3">
      <c r="A33" s="123"/>
      <c r="B33" s="135"/>
      <c r="C33" s="12" t="s">
        <v>57</v>
      </c>
      <c r="D33" s="13">
        <f t="shared" ref="D33:D36" si="2">0.65*E33</f>
        <v>1.9500000000000002</v>
      </c>
      <c r="E33" s="13">
        <v>3</v>
      </c>
      <c r="F33" s="14">
        <f t="shared" ref="F33:F36" si="3">($B$6*D33)+($B$7*E33)</f>
        <v>0</v>
      </c>
      <c r="G33" s="127"/>
    </row>
    <row r="34" spans="1:7" ht="25" customHeight="1" x14ac:dyDescent="0.3">
      <c r="A34" s="123"/>
      <c r="B34" s="135"/>
      <c r="C34" s="12" t="s">
        <v>284</v>
      </c>
      <c r="D34" s="13">
        <f t="shared" si="2"/>
        <v>1.3</v>
      </c>
      <c r="E34" s="13">
        <v>2</v>
      </c>
      <c r="F34" s="14">
        <f t="shared" si="3"/>
        <v>0</v>
      </c>
      <c r="G34" s="127"/>
    </row>
    <row r="35" spans="1:7" ht="25" customHeight="1" x14ac:dyDescent="0.3">
      <c r="A35" s="123"/>
      <c r="B35" s="135"/>
      <c r="C35" s="12" t="s">
        <v>419</v>
      </c>
      <c r="D35" s="13">
        <f t="shared" si="2"/>
        <v>0.97500000000000009</v>
      </c>
      <c r="E35" s="13">
        <v>1.5</v>
      </c>
      <c r="F35" s="14">
        <f t="shared" si="3"/>
        <v>0</v>
      </c>
      <c r="G35" s="127"/>
    </row>
    <row r="36" spans="1:7" ht="25" customHeight="1" x14ac:dyDescent="0.3">
      <c r="A36" s="123"/>
      <c r="B36" s="135"/>
      <c r="C36" s="12" t="s">
        <v>261</v>
      </c>
      <c r="D36" s="13">
        <f t="shared" si="2"/>
        <v>0.32500000000000001</v>
      </c>
      <c r="E36" s="13">
        <v>0.5</v>
      </c>
      <c r="F36" s="14">
        <f t="shared" si="3"/>
        <v>0</v>
      </c>
      <c r="G36" s="127"/>
    </row>
    <row r="37" spans="1:7" ht="25" customHeight="1" x14ac:dyDescent="0.3">
      <c r="A37" s="123"/>
      <c r="B37" s="135"/>
      <c r="C37" s="12" t="s">
        <v>180</v>
      </c>
      <c r="D37" s="13">
        <f t="shared" si="0"/>
        <v>0.13</v>
      </c>
      <c r="E37" s="13">
        <v>0.2</v>
      </c>
      <c r="F37" s="14">
        <f t="shared" si="1"/>
        <v>0</v>
      </c>
      <c r="G37" s="132"/>
    </row>
    <row r="38" spans="1:7" ht="25" customHeight="1" x14ac:dyDescent="0.3">
      <c r="A38" s="122"/>
      <c r="B38" s="136"/>
      <c r="C38" s="12" t="s">
        <v>420</v>
      </c>
      <c r="D38" s="13">
        <f t="shared" si="0"/>
        <v>6.5000000000000002E-2</v>
      </c>
      <c r="E38" s="13">
        <v>0.1</v>
      </c>
      <c r="F38" s="14">
        <f t="shared" si="1"/>
        <v>0</v>
      </c>
      <c r="G38" s="89"/>
    </row>
    <row r="39" spans="1:7" x14ac:dyDescent="0.3">
      <c r="G39" s="7"/>
    </row>
  </sheetData>
  <mergeCells count="17">
    <mergeCell ref="A30:A38"/>
    <mergeCell ref="G31:G37"/>
    <mergeCell ref="A12:A29"/>
    <mergeCell ref="B12:B13"/>
    <mergeCell ref="G12:G13"/>
    <mergeCell ref="B14:B18"/>
    <mergeCell ref="G14:G18"/>
    <mergeCell ref="B19:B24"/>
    <mergeCell ref="G19:G24"/>
    <mergeCell ref="B25:B28"/>
    <mergeCell ref="G25:G28"/>
    <mergeCell ref="B30:B38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36"/>
  <sheetViews>
    <sheetView topLeftCell="A16" zoomScale="85" zoomScaleNormal="85" zoomScaleSheetLayoutView="70" zoomScalePageLayoutView="40" workbookViewId="0">
      <selection activeCell="C28" sqref="C28:D28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41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86" t="s">
        <v>6</v>
      </c>
      <c r="B9" s="86" t="s">
        <v>5</v>
      </c>
      <c r="C9" s="86" t="s">
        <v>4</v>
      </c>
      <c r="D9" s="11" t="s">
        <v>3</v>
      </c>
      <c r="E9" s="11" t="s">
        <v>2</v>
      </c>
      <c r="F9" s="11" t="s">
        <v>1</v>
      </c>
      <c r="G9" s="86" t="s">
        <v>0</v>
      </c>
    </row>
    <row r="10" spans="1:7" s="3" customFormat="1" ht="25" customHeight="1" x14ac:dyDescent="0.3">
      <c r="A10" s="130" t="s">
        <v>11</v>
      </c>
      <c r="B10" s="110" t="s">
        <v>147</v>
      </c>
      <c r="C10" s="12" t="s">
        <v>148</v>
      </c>
      <c r="D10" s="13">
        <f t="shared" ref="D10:D35" si="0">0.65*E10</f>
        <v>32.5</v>
      </c>
      <c r="E10" s="23">
        <v>50</v>
      </c>
      <c r="F10" s="14">
        <f t="shared" ref="F10:F35" si="1">($B$6*D10)+($B$7*E10)</f>
        <v>0</v>
      </c>
      <c r="G10" s="19" t="s">
        <v>49</v>
      </c>
    </row>
    <row r="11" spans="1:7" s="3" customFormat="1" ht="25" customHeight="1" x14ac:dyDescent="0.3">
      <c r="A11" s="130"/>
      <c r="B11" s="105" t="s">
        <v>47</v>
      </c>
      <c r="C11" s="54" t="s">
        <v>47</v>
      </c>
      <c r="D11" s="44">
        <f t="shared" si="0"/>
        <v>65</v>
      </c>
      <c r="E11" s="45">
        <v>100</v>
      </c>
      <c r="F11" s="46">
        <f t="shared" si="1"/>
        <v>0</v>
      </c>
      <c r="G11" s="28" t="s">
        <v>49</v>
      </c>
    </row>
    <row r="12" spans="1:7" s="3" customFormat="1" ht="27.7" customHeight="1" x14ac:dyDescent="0.3">
      <c r="A12" s="121" t="s">
        <v>12</v>
      </c>
      <c r="B12" s="128" t="s">
        <v>422</v>
      </c>
      <c r="C12" s="54" t="s">
        <v>51</v>
      </c>
      <c r="D12" s="13">
        <f t="shared" si="0"/>
        <v>32.5</v>
      </c>
      <c r="E12" s="23">
        <v>50</v>
      </c>
      <c r="F12" s="14">
        <f t="shared" si="1"/>
        <v>0</v>
      </c>
      <c r="G12" s="126" t="s">
        <v>425</v>
      </c>
    </row>
    <row r="13" spans="1:7" s="3" customFormat="1" ht="26.35" customHeight="1" x14ac:dyDescent="0.3">
      <c r="A13" s="123"/>
      <c r="B13" s="129"/>
      <c r="C13" s="54" t="s">
        <v>221</v>
      </c>
      <c r="D13" s="44">
        <f t="shared" si="0"/>
        <v>16.25</v>
      </c>
      <c r="E13" s="45">
        <v>25</v>
      </c>
      <c r="F13" s="46">
        <f t="shared" si="1"/>
        <v>0</v>
      </c>
      <c r="G13" s="127"/>
    </row>
    <row r="14" spans="1:7" ht="32.299999999999997" customHeight="1" x14ac:dyDescent="0.3">
      <c r="A14" s="123"/>
      <c r="B14" s="129"/>
      <c r="C14" s="12" t="s">
        <v>156</v>
      </c>
      <c r="D14" s="13">
        <f t="shared" si="0"/>
        <v>6.5</v>
      </c>
      <c r="E14" s="13">
        <v>10</v>
      </c>
      <c r="F14" s="14">
        <f t="shared" si="1"/>
        <v>0</v>
      </c>
      <c r="G14" s="127"/>
    </row>
    <row r="15" spans="1:7" ht="25" customHeight="1" x14ac:dyDescent="0.3">
      <c r="A15" s="123"/>
      <c r="B15" s="129"/>
      <c r="C15" s="12" t="s">
        <v>423</v>
      </c>
      <c r="D15" s="13">
        <f t="shared" si="0"/>
        <v>6.5</v>
      </c>
      <c r="E15" s="13">
        <v>10</v>
      </c>
      <c r="F15" s="14">
        <f t="shared" si="1"/>
        <v>0</v>
      </c>
      <c r="G15" s="127"/>
    </row>
    <row r="16" spans="1:7" ht="34.5" customHeight="1" x14ac:dyDescent="0.3">
      <c r="A16" s="123"/>
      <c r="B16" s="129"/>
      <c r="C16" s="12" t="s">
        <v>83</v>
      </c>
      <c r="D16" s="13">
        <f t="shared" si="0"/>
        <v>3.25</v>
      </c>
      <c r="E16" s="13">
        <v>5</v>
      </c>
      <c r="F16" s="14">
        <f t="shared" si="1"/>
        <v>0</v>
      </c>
      <c r="G16" s="127"/>
    </row>
    <row r="17" spans="1:7" ht="25" customHeight="1" x14ac:dyDescent="0.3">
      <c r="A17" s="123"/>
      <c r="B17" s="129"/>
      <c r="C17" s="12" t="s">
        <v>57</v>
      </c>
      <c r="D17" s="13">
        <f t="shared" si="0"/>
        <v>3.25</v>
      </c>
      <c r="E17" s="13">
        <v>5</v>
      </c>
      <c r="F17" s="14">
        <f t="shared" si="1"/>
        <v>0</v>
      </c>
      <c r="G17" s="127"/>
    </row>
    <row r="18" spans="1:7" ht="25" customHeight="1" x14ac:dyDescent="0.3">
      <c r="A18" s="123"/>
      <c r="B18" s="129"/>
      <c r="C18" s="12" t="s">
        <v>66</v>
      </c>
      <c r="D18" s="13">
        <f t="shared" si="0"/>
        <v>1.9500000000000002</v>
      </c>
      <c r="E18" s="13">
        <v>3</v>
      </c>
      <c r="F18" s="14">
        <f t="shared" si="1"/>
        <v>0</v>
      </c>
      <c r="G18" s="127"/>
    </row>
    <row r="19" spans="1:7" ht="25.5" customHeight="1" x14ac:dyDescent="0.3">
      <c r="A19" s="123"/>
      <c r="B19" s="129"/>
      <c r="C19" s="12" t="s">
        <v>424</v>
      </c>
      <c r="D19" s="13">
        <f t="shared" si="0"/>
        <v>6.5000000000000002E-2</v>
      </c>
      <c r="E19" s="13">
        <v>0.1</v>
      </c>
      <c r="F19" s="14">
        <f t="shared" si="1"/>
        <v>0</v>
      </c>
      <c r="G19" s="127"/>
    </row>
    <row r="20" spans="1:7" ht="22.6" customHeight="1" x14ac:dyDescent="0.3">
      <c r="A20" s="123"/>
      <c r="B20" s="133" t="s">
        <v>426</v>
      </c>
      <c r="C20" s="12" t="s">
        <v>214</v>
      </c>
      <c r="D20" s="13">
        <f t="shared" si="0"/>
        <v>16.25</v>
      </c>
      <c r="E20" s="13">
        <v>25</v>
      </c>
      <c r="F20" s="14">
        <f t="shared" si="1"/>
        <v>0</v>
      </c>
      <c r="G20" s="125" t="s">
        <v>427</v>
      </c>
    </row>
    <row r="21" spans="1:7" ht="25" customHeight="1" x14ac:dyDescent="0.3">
      <c r="A21" s="123"/>
      <c r="B21" s="135"/>
      <c r="C21" s="12" t="s">
        <v>215</v>
      </c>
      <c r="D21" s="13">
        <f t="shared" si="0"/>
        <v>6.5</v>
      </c>
      <c r="E21" s="13">
        <v>10</v>
      </c>
      <c r="F21" s="14">
        <f t="shared" si="1"/>
        <v>0</v>
      </c>
      <c r="G21" s="125"/>
    </row>
    <row r="22" spans="1:7" ht="25" customHeight="1" x14ac:dyDescent="0.3">
      <c r="A22" s="123"/>
      <c r="B22" s="135"/>
      <c r="C22" s="12" t="s">
        <v>140</v>
      </c>
      <c r="D22" s="13">
        <f t="shared" si="0"/>
        <v>1.9500000000000002</v>
      </c>
      <c r="E22" s="13">
        <v>3</v>
      </c>
      <c r="F22" s="14">
        <f t="shared" si="1"/>
        <v>0</v>
      </c>
      <c r="G22" s="125"/>
    </row>
    <row r="23" spans="1:7" ht="35.35" customHeight="1" x14ac:dyDescent="0.3">
      <c r="A23" s="123"/>
      <c r="B23" s="135"/>
      <c r="C23" s="12" t="s">
        <v>93</v>
      </c>
      <c r="D23" s="13">
        <f t="shared" ref="D23" si="2">0.65*E23</f>
        <v>1.3</v>
      </c>
      <c r="E23" s="13">
        <v>2</v>
      </c>
      <c r="F23" s="14">
        <f t="shared" ref="F23" si="3">($B$6*D23)+($B$7*E23)</f>
        <v>0</v>
      </c>
      <c r="G23" s="125"/>
    </row>
    <row r="24" spans="1:7" ht="25" customHeight="1" x14ac:dyDescent="0.3">
      <c r="A24" s="123"/>
      <c r="B24" s="135"/>
      <c r="C24" s="12" t="s">
        <v>91</v>
      </c>
      <c r="D24" s="13">
        <f t="shared" si="0"/>
        <v>0.65</v>
      </c>
      <c r="E24" s="13">
        <v>1</v>
      </c>
      <c r="F24" s="14">
        <f t="shared" si="1"/>
        <v>0</v>
      </c>
      <c r="G24" s="125"/>
    </row>
    <row r="25" spans="1:7" ht="25" customHeight="1" x14ac:dyDescent="0.3">
      <c r="A25" s="123"/>
      <c r="B25" s="135"/>
      <c r="C25" s="12" t="s">
        <v>73</v>
      </c>
      <c r="D25" s="13">
        <f t="shared" si="0"/>
        <v>0.32500000000000001</v>
      </c>
      <c r="E25" s="13">
        <v>0.5</v>
      </c>
      <c r="F25" s="14">
        <f t="shared" si="1"/>
        <v>0</v>
      </c>
      <c r="G25" s="125"/>
    </row>
    <row r="26" spans="1:7" ht="28.55" customHeight="1" x14ac:dyDescent="0.3">
      <c r="A26" s="123"/>
      <c r="B26" s="135"/>
      <c r="C26" s="12" t="s">
        <v>56</v>
      </c>
      <c r="D26" s="13">
        <f t="shared" si="0"/>
        <v>0.32500000000000001</v>
      </c>
      <c r="E26" s="13">
        <v>0.5</v>
      </c>
      <c r="F26" s="14">
        <f t="shared" si="1"/>
        <v>0</v>
      </c>
      <c r="G26" s="125"/>
    </row>
    <row r="27" spans="1:7" ht="24.8" customHeight="1" x14ac:dyDescent="0.3">
      <c r="A27" s="123"/>
      <c r="B27" s="135"/>
      <c r="C27" s="12" t="s">
        <v>59</v>
      </c>
      <c r="D27" s="13">
        <f t="shared" si="0"/>
        <v>0.26</v>
      </c>
      <c r="E27" s="13">
        <v>0.4</v>
      </c>
      <c r="F27" s="14">
        <f t="shared" si="1"/>
        <v>0</v>
      </c>
      <c r="G27" s="125"/>
    </row>
    <row r="28" spans="1:7" ht="38.25" customHeight="1" x14ac:dyDescent="0.3">
      <c r="A28" s="123"/>
      <c r="B28" s="139" t="s">
        <v>428</v>
      </c>
      <c r="C28" s="12" t="s">
        <v>429</v>
      </c>
      <c r="D28" s="13">
        <f t="shared" si="0"/>
        <v>9.75</v>
      </c>
      <c r="E28" s="13">
        <v>15</v>
      </c>
      <c r="F28" s="14">
        <f t="shared" si="1"/>
        <v>0</v>
      </c>
      <c r="G28" s="126" t="s">
        <v>430</v>
      </c>
    </row>
    <row r="29" spans="1:7" ht="23.3" customHeight="1" x14ac:dyDescent="0.3">
      <c r="A29" s="123"/>
      <c r="B29" s="140"/>
      <c r="C29" s="12" t="s">
        <v>210</v>
      </c>
      <c r="D29" s="13">
        <f t="shared" ref="D29:D31" si="4">0.65*E29</f>
        <v>1.3</v>
      </c>
      <c r="E29" s="13">
        <v>2</v>
      </c>
      <c r="F29" s="14">
        <f t="shared" ref="F29:F31" si="5">($B$6*D29)+($B$7*E29)</f>
        <v>0</v>
      </c>
      <c r="G29" s="127"/>
    </row>
    <row r="30" spans="1:7" ht="23.3" customHeight="1" x14ac:dyDescent="0.3">
      <c r="A30" s="123"/>
      <c r="B30" s="140"/>
      <c r="C30" s="12" t="s">
        <v>64</v>
      </c>
      <c r="D30" s="13">
        <f t="shared" si="4"/>
        <v>0.65</v>
      </c>
      <c r="E30" s="13">
        <v>1</v>
      </c>
      <c r="F30" s="14">
        <f t="shared" si="5"/>
        <v>0</v>
      </c>
      <c r="G30" s="127"/>
    </row>
    <row r="31" spans="1:7" ht="23.3" customHeight="1" x14ac:dyDescent="0.3">
      <c r="A31" s="123"/>
      <c r="B31" s="140"/>
      <c r="C31" s="12" t="s">
        <v>66</v>
      </c>
      <c r="D31" s="13">
        <f t="shared" si="4"/>
        <v>0.65</v>
      </c>
      <c r="E31" s="13">
        <v>1</v>
      </c>
      <c r="F31" s="14">
        <f t="shared" si="5"/>
        <v>0</v>
      </c>
      <c r="G31" s="127"/>
    </row>
    <row r="32" spans="1:7" ht="25.5" customHeight="1" x14ac:dyDescent="0.3">
      <c r="A32" s="123"/>
      <c r="B32" s="141"/>
      <c r="C32" s="12" t="s">
        <v>56</v>
      </c>
      <c r="D32" s="13">
        <f t="shared" si="0"/>
        <v>0.32500000000000001</v>
      </c>
      <c r="E32" s="13">
        <v>0.5</v>
      </c>
      <c r="F32" s="14">
        <f t="shared" si="1"/>
        <v>0</v>
      </c>
      <c r="G32" s="132"/>
    </row>
    <row r="33" spans="1:7" ht="25" customHeight="1" x14ac:dyDescent="0.3">
      <c r="A33" s="122"/>
      <c r="B33" s="87" t="s">
        <v>97</v>
      </c>
      <c r="C33" s="12" t="s">
        <v>99</v>
      </c>
      <c r="D33" s="13">
        <f t="shared" si="0"/>
        <v>13</v>
      </c>
      <c r="E33" s="13">
        <v>20</v>
      </c>
      <c r="F33" s="14">
        <f t="shared" si="1"/>
        <v>0</v>
      </c>
      <c r="G33" s="88" t="s">
        <v>49</v>
      </c>
    </row>
    <row r="34" spans="1:7" ht="25" customHeight="1" x14ac:dyDescent="0.3">
      <c r="A34" s="130" t="s">
        <v>13</v>
      </c>
      <c r="B34" s="128" t="s">
        <v>431</v>
      </c>
      <c r="C34" s="12" t="s">
        <v>432</v>
      </c>
      <c r="D34" s="13">
        <f t="shared" si="0"/>
        <v>22.75</v>
      </c>
      <c r="E34" s="23">
        <v>35</v>
      </c>
      <c r="F34" s="14">
        <f t="shared" si="1"/>
        <v>0</v>
      </c>
      <c r="G34" s="126" t="s">
        <v>433</v>
      </c>
    </row>
    <row r="35" spans="1:7" ht="25" customHeight="1" x14ac:dyDescent="0.3">
      <c r="A35" s="130"/>
      <c r="B35" s="131"/>
      <c r="C35" s="12" t="s">
        <v>66</v>
      </c>
      <c r="D35" s="13">
        <f t="shared" si="0"/>
        <v>1.3</v>
      </c>
      <c r="E35" s="23">
        <v>2</v>
      </c>
      <c r="F35" s="14">
        <f t="shared" si="1"/>
        <v>0</v>
      </c>
      <c r="G35" s="132"/>
    </row>
    <row r="36" spans="1:7" x14ac:dyDescent="0.3">
      <c r="G36" s="7"/>
    </row>
  </sheetData>
  <mergeCells count="15">
    <mergeCell ref="A34:A35"/>
    <mergeCell ref="A12:A33"/>
    <mergeCell ref="B20:B27"/>
    <mergeCell ref="G20:G27"/>
    <mergeCell ref="B28:B32"/>
    <mergeCell ref="G28:G32"/>
    <mergeCell ref="B12:B19"/>
    <mergeCell ref="G12:G19"/>
    <mergeCell ref="B34:B35"/>
    <mergeCell ref="G34:G35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37"/>
  <sheetViews>
    <sheetView topLeftCell="A16" zoomScale="85" zoomScaleNormal="85" zoomScaleSheetLayoutView="70" zoomScalePageLayoutView="40" workbookViewId="0">
      <selection activeCell="C27" sqref="C27:D30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42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5" customHeight="1" x14ac:dyDescent="0.3">
      <c r="A10" s="130" t="s">
        <v>11</v>
      </c>
      <c r="B10" s="128" t="s">
        <v>434</v>
      </c>
      <c r="C10" s="12" t="s">
        <v>51</v>
      </c>
      <c r="D10" s="13">
        <f t="shared" ref="D10:D36" si="0">0.65*E10</f>
        <v>16.25</v>
      </c>
      <c r="E10" s="13">
        <v>25</v>
      </c>
      <c r="F10" s="14">
        <f t="shared" ref="F10:F36" si="1">($B$6*D10)+($B$7*E10)</f>
        <v>0</v>
      </c>
      <c r="G10" s="125" t="s">
        <v>511</v>
      </c>
    </row>
    <row r="11" spans="1:7" s="3" customFormat="1" ht="25" customHeight="1" x14ac:dyDescent="0.3">
      <c r="A11" s="130"/>
      <c r="B11" s="129"/>
      <c r="C11" s="12" t="s">
        <v>435</v>
      </c>
      <c r="D11" s="13">
        <f t="shared" si="0"/>
        <v>6.5</v>
      </c>
      <c r="E11" s="13">
        <v>10</v>
      </c>
      <c r="F11" s="14">
        <f t="shared" si="1"/>
        <v>0</v>
      </c>
      <c r="G11" s="125"/>
    </row>
    <row r="12" spans="1:7" s="3" customFormat="1" ht="28.55" customHeight="1" x14ac:dyDescent="0.3">
      <c r="A12" s="130"/>
      <c r="B12" s="129"/>
      <c r="C12" s="12" t="s">
        <v>57</v>
      </c>
      <c r="D12" s="13">
        <f t="shared" si="0"/>
        <v>3.25</v>
      </c>
      <c r="E12" s="13">
        <v>5</v>
      </c>
      <c r="F12" s="14">
        <f t="shared" si="1"/>
        <v>0</v>
      </c>
      <c r="G12" s="125"/>
    </row>
    <row r="13" spans="1:7" s="3" customFormat="1" ht="28.55" customHeight="1" x14ac:dyDescent="0.3">
      <c r="A13" s="130"/>
      <c r="B13" s="129"/>
      <c r="C13" s="12" t="s">
        <v>68</v>
      </c>
      <c r="D13" s="13">
        <f t="shared" si="0"/>
        <v>0.97500000000000009</v>
      </c>
      <c r="E13" s="13">
        <v>1.5</v>
      </c>
      <c r="F13" s="14">
        <f t="shared" si="1"/>
        <v>0</v>
      </c>
      <c r="G13" s="125"/>
    </row>
    <row r="14" spans="1:7" s="3" customFormat="1" ht="28.55" customHeight="1" x14ac:dyDescent="0.3">
      <c r="A14" s="130"/>
      <c r="B14" s="129"/>
      <c r="C14" s="12" t="s">
        <v>59</v>
      </c>
      <c r="D14" s="13">
        <f t="shared" si="0"/>
        <v>0.13</v>
      </c>
      <c r="E14" s="13">
        <v>0.2</v>
      </c>
      <c r="F14" s="14">
        <f t="shared" si="1"/>
        <v>0</v>
      </c>
      <c r="G14" s="125"/>
    </row>
    <row r="15" spans="1:7" s="3" customFormat="1" ht="37.549999999999997" customHeight="1" x14ac:dyDescent="0.3">
      <c r="A15" s="121" t="s">
        <v>12</v>
      </c>
      <c r="B15" s="97" t="s">
        <v>107</v>
      </c>
      <c r="C15" s="12" t="s">
        <v>87</v>
      </c>
      <c r="D15" s="13">
        <f t="shared" si="0"/>
        <v>35.75</v>
      </c>
      <c r="E15" s="13">
        <v>55</v>
      </c>
      <c r="F15" s="14">
        <f t="shared" si="1"/>
        <v>0</v>
      </c>
      <c r="G15" s="92" t="s">
        <v>112</v>
      </c>
    </row>
    <row r="16" spans="1:7" ht="32.950000000000003" customHeight="1" x14ac:dyDescent="0.3">
      <c r="A16" s="123"/>
      <c r="B16" s="135" t="s">
        <v>436</v>
      </c>
      <c r="C16" s="12" t="s">
        <v>437</v>
      </c>
      <c r="D16" s="13">
        <f t="shared" si="0"/>
        <v>19.5</v>
      </c>
      <c r="E16" s="13">
        <v>30</v>
      </c>
      <c r="F16" s="14">
        <f t="shared" si="1"/>
        <v>0</v>
      </c>
      <c r="G16" s="125" t="s">
        <v>438</v>
      </c>
    </row>
    <row r="17" spans="1:7" ht="21.75" customHeight="1" x14ac:dyDescent="0.3">
      <c r="A17" s="123"/>
      <c r="B17" s="135"/>
      <c r="C17" s="12" t="s">
        <v>215</v>
      </c>
      <c r="D17" s="13">
        <f t="shared" ref="D17:D18" si="2">0.65*E17</f>
        <v>6.5</v>
      </c>
      <c r="E17" s="13">
        <v>10</v>
      </c>
      <c r="F17" s="14">
        <f t="shared" ref="F17:F18" si="3">($B$6*D17)+($B$7*E17)</f>
        <v>0</v>
      </c>
      <c r="G17" s="125"/>
    </row>
    <row r="18" spans="1:7" ht="21.75" customHeight="1" x14ac:dyDescent="0.3">
      <c r="A18" s="123"/>
      <c r="B18" s="135"/>
      <c r="C18" s="12" t="s">
        <v>140</v>
      </c>
      <c r="D18" s="13">
        <f t="shared" si="2"/>
        <v>1.3</v>
      </c>
      <c r="E18" s="13">
        <v>2</v>
      </c>
      <c r="F18" s="14">
        <f t="shared" si="3"/>
        <v>0</v>
      </c>
      <c r="G18" s="125"/>
    </row>
    <row r="19" spans="1:7" ht="21.75" customHeight="1" x14ac:dyDescent="0.3">
      <c r="A19" s="123"/>
      <c r="B19" s="135"/>
      <c r="C19" s="12" t="s">
        <v>252</v>
      </c>
      <c r="D19" s="13">
        <f t="shared" si="0"/>
        <v>0.32500000000000001</v>
      </c>
      <c r="E19" s="13">
        <v>0.5</v>
      </c>
      <c r="F19" s="14">
        <f t="shared" si="1"/>
        <v>0</v>
      </c>
      <c r="G19" s="125"/>
    </row>
    <row r="20" spans="1:7" ht="23.3" customHeight="1" x14ac:dyDescent="0.3">
      <c r="A20" s="123"/>
      <c r="B20" s="135"/>
      <c r="C20" s="12" t="s">
        <v>56</v>
      </c>
      <c r="D20" s="13">
        <f t="shared" si="0"/>
        <v>0.32500000000000001</v>
      </c>
      <c r="E20" s="13">
        <v>0.5</v>
      </c>
      <c r="F20" s="14">
        <f t="shared" si="1"/>
        <v>0</v>
      </c>
      <c r="G20" s="125"/>
    </row>
    <row r="21" spans="1:7" ht="21.1" customHeight="1" x14ac:dyDescent="0.3">
      <c r="A21" s="123"/>
      <c r="B21" s="135"/>
      <c r="C21" s="12" t="s">
        <v>68</v>
      </c>
      <c r="D21" s="13">
        <f t="shared" si="0"/>
        <v>0.32500000000000001</v>
      </c>
      <c r="E21" s="13">
        <v>0.5</v>
      </c>
      <c r="F21" s="14">
        <f t="shared" si="1"/>
        <v>0</v>
      </c>
      <c r="G21" s="125"/>
    </row>
    <row r="22" spans="1:7" ht="25.5" customHeight="1" x14ac:dyDescent="0.3">
      <c r="A22" s="123"/>
      <c r="B22" s="133" t="s">
        <v>439</v>
      </c>
      <c r="C22" s="12" t="s">
        <v>79</v>
      </c>
      <c r="D22" s="13">
        <f t="shared" si="0"/>
        <v>32.5</v>
      </c>
      <c r="E22" s="13">
        <v>50</v>
      </c>
      <c r="F22" s="14">
        <f t="shared" si="1"/>
        <v>0</v>
      </c>
      <c r="G22" s="125" t="s">
        <v>440</v>
      </c>
    </row>
    <row r="23" spans="1:7" ht="25.5" customHeight="1" x14ac:dyDescent="0.3">
      <c r="A23" s="123"/>
      <c r="B23" s="135"/>
      <c r="C23" s="12" t="s">
        <v>57</v>
      </c>
      <c r="D23" s="13">
        <f t="shared" ref="D23" si="4">0.65*E23</f>
        <v>3.25</v>
      </c>
      <c r="E23" s="13">
        <v>5</v>
      </c>
      <c r="F23" s="14">
        <f t="shared" ref="F23" si="5">($B$6*D23)+($B$7*E23)</f>
        <v>0</v>
      </c>
      <c r="G23" s="125"/>
    </row>
    <row r="24" spans="1:7" ht="25" customHeight="1" x14ac:dyDescent="0.3">
      <c r="A24" s="123"/>
      <c r="B24" s="135"/>
      <c r="C24" s="12" t="s">
        <v>140</v>
      </c>
      <c r="D24" s="13">
        <f t="shared" si="0"/>
        <v>3.25</v>
      </c>
      <c r="E24" s="13">
        <v>5</v>
      </c>
      <c r="F24" s="14">
        <f t="shared" si="1"/>
        <v>0</v>
      </c>
      <c r="G24" s="125"/>
    </row>
    <row r="25" spans="1:7" ht="25" customHeight="1" x14ac:dyDescent="0.3">
      <c r="A25" s="123"/>
      <c r="B25" s="135"/>
      <c r="C25" s="12" t="s">
        <v>83</v>
      </c>
      <c r="D25" s="13">
        <f t="shared" si="0"/>
        <v>1.9500000000000002</v>
      </c>
      <c r="E25" s="13">
        <v>3</v>
      </c>
      <c r="F25" s="14">
        <f t="shared" si="1"/>
        <v>0</v>
      </c>
      <c r="G25" s="125"/>
    </row>
    <row r="26" spans="1:7" ht="25" customHeight="1" x14ac:dyDescent="0.3">
      <c r="A26" s="123"/>
      <c r="B26" s="135"/>
      <c r="C26" s="12" t="s">
        <v>59</v>
      </c>
      <c r="D26" s="13">
        <f t="shared" si="0"/>
        <v>0.13</v>
      </c>
      <c r="E26" s="13">
        <v>0.2</v>
      </c>
      <c r="F26" s="14">
        <f t="shared" si="1"/>
        <v>0</v>
      </c>
      <c r="G26" s="125"/>
    </row>
    <row r="27" spans="1:7" ht="22.6" customHeight="1" x14ac:dyDescent="0.3">
      <c r="A27" s="123"/>
      <c r="B27" s="137" t="s">
        <v>441</v>
      </c>
      <c r="C27" s="12" t="s">
        <v>442</v>
      </c>
      <c r="D27" s="13">
        <f t="shared" si="0"/>
        <v>22.75</v>
      </c>
      <c r="E27" s="13">
        <v>35</v>
      </c>
      <c r="F27" s="14">
        <f t="shared" si="1"/>
        <v>0</v>
      </c>
      <c r="G27" s="125" t="s">
        <v>445</v>
      </c>
    </row>
    <row r="28" spans="1:7" ht="25.5" customHeight="1" x14ac:dyDescent="0.3">
      <c r="A28" s="123"/>
      <c r="B28" s="138"/>
      <c r="C28" s="12" t="s">
        <v>140</v>
      </c>
      <c r="D28" s="13">
        <f t="shared" si="0"/>
        <v>3.25</v>
      </c>
      <c r="E28" s="13">
        <v>5</v>
      </c>
      <c r="F28" s="14">
        <f t="shared" si="1"/>
        <v>0</v>
      </c>
      <c r="G28" s="125"/>
    </row>
    <row r="29" spans="1:7" ht="25.5" customHeight="1" x14ac:dyDescent="0.3">
      <c r="A29" s="123"/>
      <c r="B29" s="138"/>
      <c r="C29" s="12" t="s">
        <v>64</v>
      </c>
      <c r="D29" s="13">
        <f t="shared" ref="D29" si="6">0.65*E29</f>
        <v>1.3</v>
      </c>
      <c r="E29" s="13">
        <v>2</v>
      </c>
      <c r="F29" s="14">
        <f t="shared" ref="F29" si="7">($B$6*D29)+($B$7*E29)</f>
        <v>0</v>
      </c>
      <c r="G29" s="125"/>
    </row>
    <row r="30" spans="1:7" ht="25" customHeight="1" x14ac:dyDescent="0.3">
      <c r="A30" s="123"/>
      <c r="B30" s="138"/>
      <c r="C30" s="12" t="s">
        <v>68</v>
      </c>
      <c r="D30" s="13">
        <f t="shared" si="0"/>
        <v>1.3</v>
      </c>
      <c r="E30" s="13">
        <v>2</v>
      </c>
      <c r="F30" s="14">
        <f t="shared" si="1"/>
        <v>0</v>
      </c>
      <c r="G30" s="125"/>
    </row>
    <row r="31" spans="1:7" ht="25" customHeight="1" x14ac:dyDescent="0.3">
      <c r="A31" s="123"/>
      <c r="B31" s="138"/>
      <c r="C31" s="12" t="s">
        <v>56</v>
      </c>
      <c r="D31" s="13">
        <f t="shared" si="0"/>
        <v>0.65</v>
      </c>
      <c r="E31" s="13">
        <v>1</v>
      </c>
      <c r="F31" s="14">
        <f t="shared" si="1"/>
        <v>0</v>
      </c>
      <c r="G31" s="125"/>
    </row>
    <row r="32" spans="1:7" ht="25" customHeight="1" x14ac:dyDescent="0.3">
      <c r="A32" s="123"/>
      <c r="B32" s="138"/>
      <c r="C32" s="12" t="s">
        <v>74</v>
      </c>
      <c r="D32" s="13">
        <f t="shared" si="0"/>
        <v>0.13</v>
      </c>
      <c r="E32" s="13">
        <v>0.2</v>
      </c>
      <c r="F32" s="14">
        <f t="shared" si="1"/>
        <v>0</v>
      </c>
      <c r="G32" s="125"/>
    </row>
    <row r="33" spans="1:7" ht="25" customHeight="1" x14ac:dyDescent="0.3">
      <c r="A33" s="123"/>
      <c r="B33" s="138"/>
      <c r="C33" s="12" t="s">
        <v>180</v>
      </c>
      <c r="D33" s="13">
        <f t="shared" si="0"/>
        <v>6.5000000000000002E-2</v>
      </c>
      <c r="E33" s="13">
        <v>0.1</v>
      </c>
      <c r="F33" s="14">
        <f t="shared" si="1"/>
        <v>0</v>
      </c>
      <c r="G33" s="125"/>
    </row>
    <row r="34" spans="1:7" ht="25" customHeight="1" x14ac:dyDescent="0.3">
      <c r="A34" s="122"/>
      <c r="B34" s="90" t="s">
        <v>97</v>
      </c>
      <c r="C34" s="12" t="s">
        <v>99</v>
      </c>
      <c r="D34" s="13">
        <f t="shared" si="0"/>
        <v>13</v>
      </c>
      <c r="E34" s="13">
        <v>20</v>
      </c>
      <c r="F34" s="14">
        <f t="shared" si="1"/>
        <v>0</v>
      </c>
      <c r="G34" s="91" t="s">
        <v>49</v>
      </c>
    </row>
    <row r="35" spans="1:7" ht="23.3" customHeight="1" x14ac:dyDescent="0.3">
      <c r="A35" s="130" t="s">
        <v>13</v>
      </c>
      <c r="B35" s="99" t="s">
        <v>443</v>
      </c>
      <c r="C35" s="12" t="s">
        <v>444</v>
      </c>
      <c r="D35" s="13">
        <f t="shared" si="0"/>
        <v>52</v>
      </c>
      <c r="E35" s="13">
        <v>80</v>
      </c>
      <c r="F35" s="14">
        <f t="shared" si="1"/>
        <v>0</v>
      </c>
      <c r="G35" s="100" t="s">
        <v>49</v>
      </c>
    </row>
    <row r="36" spans="1:7" ht="25" customHeight="1" x14ac:dyDescent="0.3">
      <c r="A36" s="130"/>
      <c r="B36" s="96" t="s">
        <v>47</v>
      </c>
      <c r="C36" s="54" t="s">
        <v>47</v>
      </c>
      <c r="D36" s="56">
        <f t="shared" si="0"/>
        <v>65</v>
      </c>
      <c r="E36" s="56">
        <v>100</v>
      </c>
      <c r="F36" s="46">
        <f t="shared" si="1"/>
        <v>0</v>
      </c>
      <c r="G36" s="28" t="s">
        <v>49</v>
      </c>
    </row>
    <row r="37" spans="1:7" x14ac:dyDescent="0.3">
      <c r="G37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5:A36"/>
    <mergeCell ref="A15:A34"/>
    <mergeCell ref="B16:B21"/>
    <mergeCell ref="G16:G21"/>
    <mergeCell ref="B22:B26"/>
    <mergeCell ref="G22:G26"/>
    <mergeCell ref="B27:B33"/>
    <mergeCell ref="G27:G3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71FB-72F9-4248-8840-29161571C97D}">
  <sheetPr>
    <pageSetUpPr fitToPage="1"/>
  </sheetPr>
  <dimension ref="A1:G43"/>
  <sheetViews>
    <sheetView topLeftCell="A26" zoomScale="85" zoomScaleNormal="85" zoomScaleSheetLayoutView="70" zoomScalePageLayoutView="40" workbookViewId="0">
      <selection activeCell="C39" sqref="C39:D43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43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5" customHeight="1" x14ac:dyDescent="0.3">
      <c r="A10" s="130" t="s">
        <v>11</v>
      </c>
      <c r="B10" s="110" t="s">
        <v>245</v>
      </c>
      <c r="C10" s="12" t="s">
        <v>246</v>
      </c>
      <c r="D10" s="13">
        <f t="shared" ref="D10:D43" si="0">0.65*E10</f>
        <v>32.5</v>
      </c>
      <c r="E10" s="13">
        <v>50</v>
      </c>
      <c r="F10" s="14">
        <f t="shared" ref="F10:F43" si="1">($B$6*D10)+($B$7*E10)</f>
        <v>0</v>
      </c>
      <c r="G10" s="19" t="s">
        <v>49</v>
      </c>
    </row>
    <row r="11" spans="1:7" s="3" customFormat="1" ht="25" customHeight="1" x14ac:dyDescent="0.3">
      <c r="A11" s="130"/>
      <c r="B11" s="103" t="s">
        <v>47</v>
      </c>
      <c r="C11" s="54" t="s">
        <v>47</v>
      </c>
      <c r="D11" s="44">
        <f t="shared" si="0"/>
        <v>65</v>
      </c>
      <c r="E11" s="44">
        <v>100</v>
      </c>
      <c r="F11" s="46">
        <f t="shared" si="1"/>
        <v>0</v>
      </c>
      <c r="G11" s="108" t="s">
        <v>49</v>
      </c>
    </row>
    <row r="12" spans="1:7" s="3" customFormat="1" ht="25" customHeight="1" x14ac:dyDescent="0.3">
      <c r="A12" s="121" t="s">
        <v>12</v>
      </c>
      <c r="B12" s="128" t="s">
        <v>247</v>
      </c>
      <c r="C12" s="12" t="s">
        <v>51</v>
      </c>
      <c r="D12" s="13">
        <f t="shared" si="0"/>
        <v>32.5</v>
      </c>
      <c r="E12" s="13">
        <v>50</v>
      </c>
      <c r="F12" s="14">
        <f t="shared" si="1"/>
        <v>0</v>
      </c>
      <c r="G12" s="126" t="s">
        <v>258</v>
      </c>
    </row>
    <row r="13" spans="1:7" s="3" customFormat="1" ht="25" customHeight="1" x14ac:dyDescent="0.3">
      <c r="A13" s="123"/>
      <c r="B13" s="131"/>
      <c r="C13" s="12" t="s">
        <v>248</v>
      </c>
      <c r="D13" s="13">
        <f t="shared" si="0"/>
        <v>3.25</v>
      </c>
      <c r="E13" s="13">
        <v>5</v>
      </c>
      <c r="F13" s="14">
        <f t="shared" si="1"/>
        <v>0</v>
      </c>
      <c r="G13" s="132"/>
    </row>
    <row r="14" spans="1:7" ht="25" customHeight="1" x14ac:dyDescent="0.3">
      <c r="A14" s="123"/>
      <c r="B14" s="124" t="s">
        <v>487</v>
      </c>
      <c r="C14" s="12" t="s">
        <v>334</v>
      </c>
      <c r="D14" s="13">
        <f t="shared" si="0"/>
        <v>9.1</v>
      </c>
      <c r="E14" s="13">
        <v>14</v>
      </c>
      <c r="F14" s="14">
        <f t="shared" si="1"/>
        <v>0</v>
      </c>
      <c r="G14" s="125" t="s">
        <v>446</v>
      </c>
    </row>
    <row r="15" spans="1:7" ht="25" customHeight="1" x14ac:dyDescent="0.3">
      <c r="A15" s="123"/>
      <c r="B15" s="124"/>
      <c r="C15" s="12" t="s">
        <v>215</v>
      </c>
      <c r="D15" s="13">
        <f t="shared" si="0"/>
        <v>3.25</v>
      </c>
      <c r="E15" s="13">
        <v>5</v>
      </c>
      <c r="F15" s="14">
        <f t="shared" si="1"/>
        <v>0</v>
      </c>
      <c r="G15" s="125"/>
    </row>
    <row r="16" spans="1:7" ht="25.5" customHeight="1" x14ac:dyDescent="0.3">
      <c r="A16" s="123"/>
      <c r="B16" s="124"/>
      <c r="C16" s="12" t="s">
        <v>140</v>
      </c>
      <c r="D16" s="13">
        <f t="shared" si="0"/>
        <v>1.3</v>
      </c>
      <c r="E16" s="13">
        <v>2</v>
      </c>
      <c r="F16" s="14">
        <f t="shared" si="1"/>
        <v>0</v>
      </c>
      <c r="G16" s="125"/>
    </row>
    <row r="17" spans="1:7" ht="26.35" customHeight="1" x14ac:dyDescent="0.3">
      <c r="A17" s="123"/>
      <c r="B17" s="124"/>
      <c r="C17" s="12" t="s">
        <v>68</v>
      </c>
      <c r="D17" s="13">
        <f t="shared" si="0"/>
        <v>0.65</v>
      </c>
      <c r="E17" s="13">
        <v>1</v>
      </c>
      <c r="F17" s="14">
        <f t="shared" si="1"/>
        <v>0</v>
      </c>
      <c r="G17" s="125"/>
    </row>
    <row r="18" spans="1:7" ht="21.75" customHeight="1" x14ac:dyDescent="0.3">
      <c r="A18" s="123"/>
      <c r="B18" s="124"/>
      <c r="C18" s="12" t="s">
        <v>56</v>
      </c>
      <c r="D18" s="13">
        <f t="shared" si="0"/>
        <v>0.26</v>
      </c>
      <c r="E18" s="13">
        <v>0.4</v>
      </c>
      <c r="F18" s="14">
        <f t="shared" si="1"/>
        <v>0</v>
      </c>
      <c r="G18" s="125"/>
    </row>
    <row r="19" spans="1:7" ht="26.35" customHeight="1" x14ac:dyDescent="0.3">
      <c r="A19" s="123"/>
      <c r="B19" s="124"/>
      <c r="C19" s="12" t="s">
        <v>59</v>
      </c>
      <c r="D19" s="13">
        <f t="shared" si="0"/>
        <v>0.13</v>
      </c>
      <c r="E19" s="13">
        <v>0.2</v>
      </c>
      <c r="F19" s="14">
        <f t="shared" si="1"/>
        <v>0</v>
      </c>
      <c r="G19" s="125"/>
    </row>
    <row r="20" spans="1:7" ht="26.35" customHeight="1" x14ac:dyDescent="0.3">
      <c r="A20" s="123"/>
      <c r="B20" s="124"/>
      <c r="C20" s="12" t="s">
        <v>513</v>
      </c>
      <c r="D20" s="13">
        <f t="shared" si="0"/>
        <v>0.13</v>
      </c>
      <c r="E20" s="13">
        <v>0.2</v>
      </c>
      <c r="F20" s="14">
        <f t="shared" si="1"/>
        <v>0</v>
      </c>
      <c r="G20" s="125"/>
    </row>
    <row r="21" spans="1:7" ht="27" customHeight="1" x14ac:dyDescent="0.3">
      <c r="A21" s="123"/>
      <c r="B21" s="124"/>
      <c r="C21" s="12" t="s">
        <v>512</v>
      </c>
      <c r="D21" s="13">
        <f t="shared" si="0"/>
        <v>6.5000000000000002E-2</v>
      </c>
      <c r="E21" s="13">
        <v>0.1</v>
      </c>
      <c r="F21" s="14">
        <f t="shared" si="1"/>
        <v>0</v>
      </c>
      <c r="G21" s="125"/>
    </row>
    <row r="22" spans="1:7" ht="23.95" customHeight="1" x14ac:dyDescent="0.3">
      <c r="A22" s="123"/>
      <c r="B22" s="133" t="s">
        <v>447</v>
      </c>
      <c r="C22" s="12" t="s">
        <v>448</v>
      </c>
      <c r="D22" s="13">
        <f t="shared" si="0"/>
        <v>39</v>
      </c>
      <c r="E22" s="13">
        <v>60</v>
      </c>
      <c r="F22" s="14">
        <f t="shared" si="1"/>
        <v>0</v>
      </c>
      <c r="G22" s="125" t="s">
        <v>514</v>
      </c>
    </row>
    <row r="23" spans="1:7" ht="23.95" customHeight="1" x14ac:dyDescent="0.3">
      <c r="A23" s="123"/>
      <c r="B23" s="133"/>
      <c r="C23" s="12" t="s">
        <v>156</v>
      </c>
      <c r="D23" s="13">
        <f t="shared" si="0"/>
        <v>6.5</v>
      </c>
      <c r="E23" s="13">
        <v>10</v>
      </c>
      <c r="F23" s="14">
        <f t="shared" si="1"/>
        <v>0</v>
      </c>
      <c r="G23" s="125"/>
    </row>
    <row r="24" spans="1:7" ht="23.95" customHeight="1" x14ac:dyDescent="0.3">
      <c r="A24" s="123"/>
      <c r="B24" s="133"/>
      <c r="C24" s="12" t="s">
        <v>64</v>
      </c>
      <c r="D24" s="13">
        <f t="shared" si="0"/>
        <v>3.25</v>
      </c>
      <c r="E24" s="13">
        <v>5</v>
      </c>
      <c r="F24" s="14">
        <f t="shared" si="1"/>
        <v>0</v>
      </c>
      <c r="G24" s="125"/>
    </row>
    <row r="25" spans="1:7" ht="23.95" customHeight="1" x14ac:dyDescent="0.3">
      <c r="A25" s="123"/>
      <c r="B25" s="133"/>
      <c r="C25" s="12" t="s">
        <v>83</v>
      </c>
      <c r="D25" s="13">
        <f t="shared" si="0"/>
        <v>3.25</v>
      </c>
      <c r="E25" s="13">
        <v>5</v>
      </c>
      <c r="F25" s="14">
        <f t="shared" si="1"/>
        <v>0</v>
      </c>
      <c r="G25" s="125"/>
    </row>
    <row r="26" spans="1:7" ht="23.95" customHeight="1" x14ac:dyDescent="0.3">
      <c r="A26" s="123"/>
      <c r="B26" s="133"/>
      <c r="C26" s="12" t="s">
        <v>57</v>
      </c>
      <c r="D26" s="13">
        <f t="shared" si="0"/>
        <v>3.25</v>
      </c>
      <c r="E26" s="13">
        <v>5</v>
      </c>
      <c r="F26" s="14">
        <f t="shared" si="1"/>
        <v>0</v>
      </c>
      <c r="G26" s="125"/>
    </row>
    <row r="27" spans="1:7" ht="23.95" customHeight="1" x14ac:dyDescent="0.3">
      <c r="A27" s="123"/>
      <c r="B27" s="133"/>
      <c r="C27" s="12" t="s">
        <v>140</v>
      </c>
      <c r="D27" s="13">
        <f t="shared" si="0"/>
        <v>3.25</v>
      </c>
      <c r="E27" s="13">
        <v>5</v>
      </c>
      <c r="F27" s="14">
        <f t="shared" si="1"/>
        <v>0</v>
      </c>
      <c r="G27" s="125"/>
    </row>
    <row r="28" spans="1:7" ht="25" customHeight="1" x14ac:dyDescent="0.3">
      <c r="A28" s="123"/>
      <c r="B28" s="133"/>
      <c r="C28" s="12" t="s">
        <v>56</v>
      </c>
      <c r="D28" s="13">
        <f t="shared" si="0"/>
        <v>1.3</v>
      </c>
      <c r="E28" s="13">
        <v>2</v>
      </c>
      <c r="F28" s="14">
        <f t="shared" si="1"/>
        <v>0</v>
      </c>
      <c r="G28" s="125"/>
    </row>
    <row r="29" spans="1:7" ht="25" customHeight="1" x14ac:dyDescent="0.3">
      <c r="A29" s="123"/>
      <c r="B29" s="133"/>
      <c r="C29" s="12" t="s">
        <v>114</v>
      </c>
      <c r="D29" s="13">
        <f t="shared" si="0"/>
        <v>1.3</v>
      </c>
      <c r="E29" s="13">
        <v>2</v>
      </c>
      <c r="F29" s="14">
        <f t="shared" si="1"/>
        <v>0</v>
      </c>
      <c r="G29" s="125"/>
    </row>
    <row r="30" spans="1:7" ht="25" customHeight="1" x14ac:dyDescent="0.3">
      <c r="A30" s="123"/>
      <c r="B30" s="133"/>
      <c r="C30" s="12" t="s">
        <v>68</v>
      </c>
      <c r="D30" s="13">
        <f t="shared" si="0"/>
        <v>1.3</v>
      </c>
      <c r="E30" s="13">
        <v>2</v>
      </c>
      <c r="F30" s="14">
        <f t="shared" si="1"/>
        <v>0</v>
      </c>
      <c r="G30" s="125"/>
    </row>
    <row r="31" spans="1:7" ht="25" customHeight="1" x14ac:dyDescent="0.3">
      <c r="A31" s="123"/>
      <c r="B31" s="133"/>
      <c r="C31" s="12" t="s">
        <v>141</v>
      </c>
      <c r="D31" s="13">
        <f t="shared" si="0"/>
        <v>6.5000000000000002E-2</v>
      </c>
      <c r="E31" s="13">
        <v>0.1</v>
      </c>
      <c r="F31" s="14">
        <f t="shared" si="1"/>
        <v>0</v>
      </c>
      <c r="G31" s="125"/>
    </row>
    <row r="32" spans="1:7" ht="21.75" customHeight="1" x14ac:dyDescent="0.3">
      <c r="A32" s="123"/>
      <c r="B32" s="134" t="s">
        <v>449</v>
      </c>
      <c r="C32" s="12" t="s">
        <v>450</v>
      </c>
      <c r="D32" s="13">
        <f t="shared" si="0"/>
        <v>29.25</v>
      </c>
      <c r="E32" s="13">
        <v>45</v>
      </c>
      <c r="F32" s="14">
        <f t="shared" si="1"/>
        <v>0</v>
      </c>
      <c r="G32" s="125" t="s">
        <v>451</v>
      </c>
    </row>
    <row r="33" spans="1:7" ht="21.75" customHeight="1" x14ac:dyDescent="0.3">
      <c r="A33" s="123"/>
      <c r="B33" s="134"/>
      <c r="C33" s="12" t="s">
        <v>164</v>
      </c>
      <c r="D33" s="13">
        <f t="shared" si="0"/>
        <v>1.9500000000000002</v>
      </c>
      <c r="E33" s="13">
        <v>3</v>
      </c>
      <c r="F33" s="14">
        <f t="shared" si="1"/>
        <v>0</v>
      </c>
      <c r="G33" s="125"/>
    </row>
    <row r="34" spans="1:7" ht="21.75" customHeight="1" x14ac:dyDescent="0.3">
      <c r="A34" s="123"/>
      <c r="B34" s="134"/>
      <c r="C34" s="12" t="s">
        <v>252</v>
      </c>
      <c r="D34" s="13">
        <f t="shared" si="0"/>
        <v>0.65</v>
      </c>
      <c r="E34" s="13">
        <v>1</v>
      </c>
      <c r="F34" s="14">
        <f t="shared" si="1"/>
        <v>0</v>
      </c>
      <c r="G34" s="125"/>
    </row>
    <row r="35" spans="1:7" ht="21.75" customHeight="1" x14ac:dyDescent="0.3">
      <c r="A35" s="123"/>
      <c r="B35" s="134"/>
      <c r="C35" s="12" t="s">
        <v>56</v>
      </c>
      <c r="D35" s="13">
        <f t="shared" si="0"/>
        <v>0.32500000000000001</v>
      </c>
      <c r="E35" s="13">
        <v>0.5</v>
      </c>
      <c r="F35" s="14">
        <f t="shared" si="1"/>
        <v>0</v>
      </c>
      <c r="G35" s="125"/>
    </row>
    <row r="36" spans="1:7" ht="21.75" customHeight="1" x14ac:dyDescent="0.3">
      <c r="A36" s="123"/>
      <c r="B36" s="134"/>
      <c r="C36" s="12" t="s">
        <v>68</v>
      </c>
      <c r="D36" s="13">
        <f t="shared" si="0"/>
        <v>0.32500000000000001</v>
      </c>
      <c r="E36" s="13">
        <v>0.5</v>
      </c>
      <c r="F36" s="14">
        <f t="shared" si="1"/>
        <v>0</v>
      </c>
      <c r="G36" s="125"/>
    </row>
    <row r="37" spans="1:7" ht="21.75" customHeight="1" x14ac:dyDescent="0.3">
      <c r="A37" s="123"/>
      <c r="B37" s="134"/>
      <c r="C37" s="12" t="s">
        <v>276</v>
      </c>
      <c r="D37" s="13">
        <f t="shared" si="0"/>
        <v>0.13</v>
      </c>
      <c r="E37" s="13">
        <v>0.2</v>
      </c>
      <c r="F37" s="14">
        <f t="shared" si="1"/>
        <v>0</v>
      </c>
      <c r="G37" s="125"/>
    </row>
    <row r="38" spans="1:7" ht="25" customHeight="1" x14ac:dyDescent="0.3">
      <c r="A38" s="122"/>
      <c r="B38" s="90" t="s">
        <v>97</v>
      </c>
      <c r="C38" s="12" t="s">
        <v>99</v>
      </c>
      <c r="D38" s="13">
        <f t="shared" si="0"/>
        <v>13</v>
      </c>
      <c r="E38" s="13">
        <v>20</v>
      </c>
      <c r="F38" s="14">
        <f t="shared" si="1"/>
        <v>0</v>
      </c>
      <c r="G38" s="91" t="s">
        <v>49</v>
      </c>
    </row>
    <row r="39" spans="1:7" ht="25" customHeight="1" x14ac:dyDescent="0.3">
      <c r="A39" s="130" t="s">
        <v>13</v>
      </c>
      <c r="B39" s="128" t="s">
        <v>452</v>
      </c>
      <c r="C39" s="12" t="s">
        <v>327</v>
      </c>
      <c r="D39" s="13">
        <f t="shared" si="0"/>
        <v>32.5</v>
      </c>
      <c r="E39" s="13">
        <v>50</v>
      </c>
      <c r="F39" s="14">
        <f t="shared" si="1"/>
        <v>0</v>
      </c>
      <c r="G39" s="126" t="s">
        <v>453</v>
      </c>
    </row>
    <row r="40" spans="1:7" ht="25" customHeight="1" x14ac:dyDescent="0.3">
      <c r="A40" s="130"/>
      <c r="B40" s="129"/>
      <c r="C40" s="12" t="s">
        <v>122</v>
      </c>
      <c r="D40" s="13">
        <f t="shared" ref="D40:D42" si="2">0.65*E40</f>
        <v>9.75</v>
      </c>
      <c r="E40" s="13">
        <v>15</v>
      </c>
      <c r="F40" s="14">
        <f t="shared" ref="F40:F42" si="3">($B$6*D40)+($B$7*E40)</f>
        <v>0</v>
      </c>
      <c r="G40" s="127"/>
    </row>
    <row r="41" spans="1:7" ht="25" customHeight="1" x14ac:dyDescent="0.3">
      <c r="A41" s="130"/>
      <c r="B41" s="129"/>
      <c r="C41" s="12" t="s">
        <v>66</v>
      </c>
      <c r="D41" s="13">
        <f t="shared" si="2"/>
        <v>1.9500000000000002</v>
      </c>
      <c r="E41" s="13">
        <v>3</v>
      </c>
      <c r="F41" s="14">
        <f t="shared" si="3"/>
        <v>0</v>
      </c>
      <c r="G41" s="127"/>
    </row>
    <row r="42" spans="1:7" ht="25" customHeight="1" x14ac:dyDescent="0.3">
      <c r="A42" s="130"/>
      <c r="B42" s="129"/>
      <c r="C42" s="12" t="s">
        <v>222</v>
      </c>
      <c r="D42" s="13">
        <f t="shared" si="2"/>
        <v>1.3</v>
      </c>
      <c r="E42" s="13">
        <v>2</v>
      </c>
      <c r="F42" s="14">
        <f t="shared" si="3"/>
        <v>0</v>
      </c>
      <c r="G42" s="127"/>
    </row>
    <row r="43" spans="1:7" ht="25" customHeight="1" x14ac:dyDescent="0.3">
      <c r="A43" s="130"/>
      <c r="B43" s="131"/>
      <c r="C43" s="12" t="s">
        <v>59</v>
      </c>
      <c r="D43" s="13">
        <f t="shared" si="0"/>
        <v>0.13</v>
      </c>
      <c r="E43" s="13">
        <v>0.2</v>
      </c>
      <c r="F43" s="14">
        <f t="shared" si="1"/>
        <v>0</v>
      </c>
      <c r="G43" s="132"/>
    </row>
  </sheetData>
  <mergeCells count="17">
    <mergeCell ref="A1:G4"/>
    <mergeCell ref="A5:B5"/>
    <mergeCell ref="C5:F5"/>
    <mergeCell ref="G5:G6"/>
    <mergeCell ref="A10:A11"/>
    <mergeCell ref="A39:A43"/>
    <mergeCell ref="A12:A38"/>
    <mergeCell ref="B12:B13"/>
    <mergeCell ref="G12:G13"/>
    <mergeCell ref="B14:B21"/>
    <mergeCell ref="G14:G21"/>
    <mergeCell ref="B22:B31"/>
    <mergeCell ref="G22:G31"/>
    <mergeCell ref="B32:B37"/>
    <mergeCell ref="G32:G37"/>
    <mergeCell ref="G39:G43"/>
    <mergeCell ref="B39:B4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1E93-8FD5-4186-AB71-E8E5B5226685}">
  <sheetPr>
    <pageSetUpPr fitToPage="1"/>
  </sheetPr>
  <dimension ref="A1:G51"/>
  <sheetViews>
    <sheetView tabSelected="1" topLeftCell="A34" zoomScale="85" zoomScaleNormal="85" zoomScaleSheetLayoutView="70" zoomScalePageLayoutView="40" workbookViewId="0">
      <selection activeCell="C23" sqref="C23:D29"/>
    </sheetView>
  </sheetViews>
  <sheetFormatPr defaultColWidth="9" defaultRowHeight="15.65" x14ac:dyDescent="0.3"/>
  <cols>
    <col min="1" max="1" width="12.33203125" style="3" customWidth="1"/>
    <col min="2" max="2" width="16" style="2" customWidth="1"/>
    <col min="3" max="3" width="26.21875" style="1" bestFit="1" customWidth="1"/>
    <col min="4" max="4" width="11.33203125" style="1" customWidth="1"/>
    <col min="5" max="6" width="11.21875" style="1" customWidth="1"/>
    <col min="7" max="7" width="71.33203125" style="1" customWidth="1"/>
    <col min="8" max="16384" width="9" style="1"/>
  </cols>
  <sheetData>
    <row r="1" spans="1:7" ht="17.5" customHeight="1" x14ac:dyDescent="0.3">
      <c r="A1" s="114" t="s">
        <v>44</v>
      </c>
      <c r="B1" s="114"/>
      <c r="C1" s="114"/>
      <c r="D1" s="114"/>
      <c r="E1" s="114"/>
      <c r="F1" s="114"/>
      <c r="G1" s="114"/>
    </row>
    <row r="2" spans="1:7" ht="17.5" customHeight="1" x14ac:dyDescent="0.3">
      <c r="A2" s="115"/>
      <c r="B2" s="115"/>
      <c r="C2" s="115"/>
      <c r="D2" s="115"/>
      <c r="E2" s="115"/>
      <c r="F2" s="115"/>
      <c r="G2" s="115"/>
    </row>
    <row r="3" spans="1:7" ht="17.5" customHeight="1" x14ac:dyDescent="0.3">
      <c r="A3" s="115"/>
      <c r="B3" s="115"/>
      <c r="C3" s="115"/>
      <c r="D3" s="115"/>
      <c r="E3" s="115"/>
      <c r="F3" s="115"/>
      <c r="G3" s="115"/>
    </row>
    <row r="4" spans="1:7" ht="30.25" customHeight="1" x14ac:dyDescent="0.3">
      <c r="A4" s="115"/>
      <c r="B4" s="115"/>
      <c r="C4" s="115"/>
      <c r="D4" s="115"/>
      <c r="E4" s="115"/>
      <c r="F4" s="115"/>
      <c r="G4" s="115"/>
    </row>
    <row r="5" spans="1:7" ht="27" customHeight="1" x14ac:dyDescent="0.3">
      <c r="A5" s="116" t="s">
        <v>10</v>
      </c>
      <c r="B5" s="117"/>
      <c r="C5" s="118" t="s">
        <v>9</v>
      </c>
      <c r="D5" s="119"/>
      <c r="E5" s="119"/>
      <c r="F5" s="119"/>
      <c r="G5" s="120"/>
    </row>
    <row r="6" spans="1:7" ht="27" customHeight="1" x14ac:dyDescent="0.3">
      <c r="A6" s="6" t="s">
        <v>8</v>
      </c>
      <c r="B6" s="5"/>
      <c r="G6" s="120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9.4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5" customHeight="1" x14ac:dyDescent="0.3">
      <c r="A10" s="121" t="s">
        <v>11</v>
      </c>
      <c r="B10" s="128" t="s">
        <v>454</v>
      </c>
      <c r="C10" s="12" t="s">
        <v>310</v>
      </c>
      <c r="D10" s="13">
        <f t="shared" ref="D10:D50" si="0">0.65*E10</f>
        <v>9.75</v>
      </c>
      <c r="E10" s="13">
        <v>15</v>
      </c>
      <c r="F10" s="14">
        <f t="shared" ref="F10:F50" si="1">($B$6*D10)+($B$7*E10)</f>
        <v>0</v>
      </c>
      <c r="G10" s="126" t="s">
        <v>459</v>
      </c>
    </row>
    <row r="11" spans="1:7" s="3" customFormat="1" ht="25" customHeight="1" x14ac:dyDescent="0.3">
      <c r="A11" s="123"/>
      <c r="B11" s="129"/>
      <c r="C11" s="12" t="s">
        <v>455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27"/>
    </row>
    <row r="12" spans="1:7" s="3" customFormat="1" ht="25" customHeight="1" x14ac:dyDescent="0.3">
      <c r="A12" s="123"/>
      <c r="B12" s="129"/>
      <c r="C12" s="12" t="s">
        <v>456</v>
      </c>
      <c r="D12" s="13">
        <f t="shared" si="2"/>
        <v>3.25</v>
      </c>
      <c r="E12" s="13">
        <v>5</v>
      </c>
      <c r="F12" s="14">
        <f t="shared" si="3"/>
        <v>0</v>
      </c>
      <c r="G12" s="127"/>
    </row>
    <row r="13" spans="1:7" s="3" customFormat="1" ht="25" customHeight="1" x14ac:dyDescent="0.3">
      <c r="A13" s="123"/>
      <c r="B13" s="129"/>
      <c r="C13" s="12" t="s">
        <v>457</v>
      </c>
      <c r="D13" s="13">
        <f t="shared" si="0"/>
        <v>3.25</v>
      </c>
      <c r="E13" s="13">
        <v>5</v>
      </c>
      <c r="F13" s="14">
        <f t="shared" si="1"/>
        <v>0</v>
      </c>
      <c r="G13" s="127"/>
    </row>
    <row r="14" spans="1:7" s="3" customFormat="1" ht="25" customHeight="1" x14ac:dyDescent="0.3">
      <c r="A14" s="123"/>
      <c r="B14" s="129"/>
      <c r="C14" s="12" t="s">
        <v>458</v>
      </c>
      <c r="D14" s="13">
        <f t="shared" si="0"/>
        <v>1.3</v>
      </c>
      <c r="E14" s="13">
        <v>2</v>
      </c>
      <c r="F14" s="14">
        <f t="shared" si="1"/>
        <v>0</v>
      </c>
      <c r="G14" s="127"/>
    </row>
    <row r="15" spans="1:7" s="3" customFormat="1" ht="25" customHeight="1" x14ac:dyDescent="0.3">
      <c r="A15" s="122"/>
      <c r="B15" s="131"/>
      <c r="C15" s="12" t="s">
        <v>59</v>
      </c>
      <c r="D15" s="13">
        <f t="shared" si="0"/>
        <v>0.32500000000000001</v>
      </c>
      <c r="E15" s="13">
        <v>0.5</v>
      </c>
      <c r="F15" s="14">
        <f t="shared" si="1"/>
        <v>0</v>
      </c>
      <c r="G15" s="132"/>
    </row>
    <row r="16" spans="1:7" s="3" customFormat="1" ht="39.1" customHeight="1" x14ac:dyDescent="0.3">
      <c r="A16" s="121" t="s">
        <v>12</v>
      </c>
      <c r="B16" s="94" t="s">
        <v>107</v>
      </c>
      <c r="C16" s="12" t="s">
        <v>87</v>
      </c>
      <c r="D16" s="13">
        <f t="shared" si="0"/>
        <v>35.75</v>
      </c>
      <c r="E16" s="13">
        <v>55</v>
      </c>
      <c r="F16" s="14">
        <f t="shared" si="1"/>
        <v>0</v>
      </c>
      <c r="G16" s="93" t="s">
        <v>112</v>
      </c>
    </row>
    <row r="17" spans="1:7" s="3" customFormat="1" ht="29.25" customHeight="1" x14ac:dyDescent="0.3">
      <c r="A17" s="123"/>
      <c r="B17" s="128" t="s">
        <v>460</v>
      </c>
      <c r="C17" s="12" t="s">
        <v>81</v>
      </c>
      <c r="D17" s="13">
        <f t="shared" si="0"/>
        <v>6.5</v>
      </c>
      <c r="E17" s="13">
        <v>10</v>
      </c>
      <c r="F17" s="14">
        <f t="shared" si="1"/>
        <v>0</v>
      </c>
      <c r="G17" s="126" t="s">
        <v>461</v>
      </c>
    </row>
    <row r="18" spans="1:7" s="3" customFormat="1" ht="39.75" customHeight="1" x14ac:dyDescent="0.3">
      <c r="A18" s="123"/>
      <c r="B18" s="129"/>
      <c r="C18" s="12" t="s">
        <v>93</v>
      </c>
      <c r="D18" s="13">
        <f t="shared" si="0"/>
        <v>1.3</v>
      </c>
      <c r="E18" s="13">
        <v>2</v>
      </c>
      <c r="F18" s="14">
        <f t="shared" si="1"/>
        <v>0</v>
      </c>
      <c r="G18" s="127"/>
    </row>
    <row r="19" spans="1:7" ht="26.5" customHeight="1" x14ac:dyDescent="0.3">
      <c r="A19" s="123"/>
      <c r="B19" s="129"/>
      <c r="C19" s="12" t="s">
        <v>252</v>
      </c>
      <c r="D19" s="13">
        <f t="shared" si="0"/>
        <v>0.65</v>
      </c>
      <c r="E19" s="13">
        <v>1</v>
      </c>
      <c r="F19" s="14">
        <f t="shared" si="1"/>
        <v>0</v>
      </c>
      <c r="G19" s="127"/>
    </row>
    <row r="20" spans="1:7" ht="26.5" customHeight="1" x14ac:dyDescent="0.3">
      <c r="A20" s="123"/>
      <c r="B20" s="129"/>
      <c r="C20" s="12" t="s">
        <v>110</v>
      </c>
      <c r="D20" s="13">
        <f t="shared" si="0"/>
        <v>0.65</v>
      </c>
      <c r="E20" s="13">
        <v>1</v>
      </c>
      <c r="F20" s="14">
        <f t="shared" si="1"/>
        <v>0</v>
      </c>
      <c r="G20" s="127"/>
    </row>
    <row r="21" spans="1:7" ht="37.549999999999997" customHeight="1" x14ac:dyDescent="0.3">
      <c r="A21" s="123"/>
      <c r="B21" s="129"/>
      <c r="C21" s="12" t="s">
        <v>345</v>
      </c>
      <c r="D21" s="13">
        <f t="shared" si="0"/>
        <v>0.65</v>
      </c>
      <c r="E21" s="13">
        <v>1</v>
      </c>
      <c r="F21" s="14">
        <f t="shared" si="1"/>
        <v>0</v>
      </c>
      <c r="G21" s="127"/>
    </row>
    <row r="22" spans="1:7" ht="26.5" customHeight="1" x14ac:dyDescent="0.3">
      <c r="A22" s="123"/>
      <c r="B22" s="129"/>
      <c r="C22" s="12" t="s">
        <v>68</v>
      </c>
      <c r="D22" s="13">
        <f t="shared" si="0"/>
        <v>0.32500000000000001</v>
      </c>
      <c r="E22" s="13">
        <v>0.5</v>
      </c>
      <c r="F22" s="14">
        <f t="shared" si="1"/>
        <v>0</v>
      </c>
      <c r="G22" s="127"/>
    </row>
    <row r="23" spans="1:7" ht="25" customHeight="1" x14ac:dyDescent="0.3">
      <c r="A23" s="123"/>
      <c r="B23" s="124" t="s">
        <v>462</v>
      </c>
      <c r="C23" s="53" t="s">
        <v>351</v>
      </c>
      <c r="D23" s="41">
        <f t="shared" si="0"/>
        <v>22.75</v>
      </c>
      <c r="E23" s="41">
        <v>35</v>
      </c>
      <c r="F23" s="42">
        <f t="shared" si="1"/>
        <v>0</v>
      </c>
      <c r="G23" s="125" t="s">
        <v>464</v>
      </c>
    </row>
    <row r="24" spans="1:7" ht="25" customHeight="1" x14ac:dyDescent="0.3">
      <c r="A24" s="123"/>
      <c r="B24" s="124"/>
      <c r="C24" s="53" t="s">
        <v>515</v>
      </c>
      <c r="D24" s="41">
        <f t="shared" si="0"/>
        <v>3.25</v>
      </c>
      <c r="E24" s="41">
        <v>5</v>
      </c>
      <c r="F24" s="42">
        <f t="shared" si="1"/>
        <v>0</v>
      </c>
      <c r="G24" s="125"/>
    </row>
    <row r="25" spans="1:7" ht="25" customHeight="1" x14ac:dyDescent="0.3">
      <c r="A25" s="123"/>
      <c r="B25" s="148"/>
      <c r="C25" s="53" t="s">
        <v>205</v>
      </c>
      <c r="D25" s="41">
        <f t="shared" si="0"/>
        <v>3.25</v>
      </c>
      <c r="E25" s="41">
        <v>5</v>
      </c>
      <c r="F25" s="42">
        <f t="shared" si="1"/>
        <v>0</v>
      </c>
      <c r="G25" s="125"/>
    </row>
    <row r="26" spans="1:7" ht="25" customHeight="1" x14ac:dyDescent="0.3">
      <c r="A26" s="123"/>
      <c r="B26" s="148"/>
      <c r="C26" s="53" t="s">
        <v>139</v>
      </c>
      <c r="D26" s="41">
        <f t="shared" si="0"/>
        <v>3.25</v>
      </c>
      <c r="E26" s="41">
        <v>5</v>
      </c>
      <c r="F26" s="42">
        <f t="shared" si="1"/>
        <v>0</v>
      </c>
      <c r="G26" s="125"/>
    </row>
    <row r="27" spans="1:7" ht="25" customHeight="1" x14ac:dyDescent="0.3">
      <c r="A27" s="123"/>
      <c r="B27" s="148"/>
      <c r="C27" s="53" t="s">
        <v>463</v>
      </c>
      <c r="D27" s="41">
        <f t="shared" si="0"/>
        <v>1.9500000000000002</v>
      </c>
      <c r="E27" s="41">
        <v>3</v>
      </c>
      <c r="F27" s="42">
        <f t="shared" si="1"/>
        <v>0</v>
      </c>
      <c r="G27" s="125"/>
    </row>
    <row r="28" spans="1:7" ht="25" customHeight="1" x14ac:dyDescent="0.3">
      <c r="A28" s="123"/>
      <c r="B28" s="148"/>
      <c r="C28" s="53" t="s">
        <v>66</v>
      </c>
      <c r="D28" s="41">
        <f t="shared" si="0"/>
        <v>0.97500000000000009</v>
      </c>
      <c r="E28" s="41">
        <v>1.5</v>
      </c>
      <c r="F28" s="42">
        <f t="shared" si="1"/>
        <v>0</v>
      </c>
      <c r="G28" s="125"/>
    </row>
    <row r="29" spans="1:7" ht="25" customHeight="1" x14ac:dyDescent="0.3">
      <c r="A29" s="123"/>
      <c r="B29" s="148"/>
      <c r="C29" s="53" t="s">
        <v>67</v>
      </c>
      <c r="D29" s="41">
        <f t="shared" si="0"/>
        <v>0.65</v>
      </c>
      <c r="E29" s="41">
        <v>1</v>
      </c>
      <c r="F29" s="42">
        <f t="shared" si="1"/>
        <v>0</v>
      </c>
      <c r="G29" s="125"/>
    </row>
    <row r="30" spans="1:7" ht="27" customHeight="1" x14ac:dyDescent="0.3">
      <c r="A30" s="123"/>
      <c r="B30" s="148"/>
      <c r="C30" s="53" t="s">
        <v>56</v>
      </c>
      <c r="D30" s="41">
        <f t="shared" si="0"/>
        <v>0.32500000000000001</v>
      </c>
      <c r="E30" s="41">
        <v>0.5</v>
      </c>
      <c r="F30" s="42">
        <f t="shared" si="1"/>
        <v>0</v>
      </c>
      <c r="G30" s="125"/>
    </row>
    <row r="31" spans="1:7" ht="32.950000000000003" customHeight="1" x14ac:dyDescent="0.3">
      <c r="A31" s="123"/>
      <c r="B31" s="148"/>
      <c r="C31" s="53" t="s">
        <v>68</v>
      </c>
      <c r="D31" s="41">
        <f t="shared" si="0"/>
        <v>0.32500000000000001</v>
      </c>
      <c r="E31" s="41">
        <v>0.5</v>
      </c>
      <c r="F31" s="42">
        <f t="shared" si="1"/>
        <v>0</v>
      </c>
      <c r="G31" s="125"/>
    </row>
    <row r="32" spans="1:7" ht="32.950000000000003" customHeight="1" x14ac:dyDescent="0.3">
      <c r="A32" s="123"/>
      <c r="B32" s="148"/>
      <c r="C32" s="53" t="s">
        <v>512</v>
      </c>
      <c r="D32" s="41">
        <f t="shared" si="0"/>
        <v>6.5000000000000002E-2</v>
      </c>
      <c r="E32" s="41">
        <v>0.1</v>
      </c>
      <c r="F32" s="42">
        <f t="shared" si="1"/>
        <v>0</v>
      </c>
      <c r="G32" s="125"/>
    </row>
    <row r="33" spans="1:7" ht="25" customHeight="1" x14ac:dyDescent="0.3">
      <c r="A33" s="123"/>
      <c r="B33" s="148"/>
      <c r="C33" s="53" t="s">
        <v>59</v>
      </c>
      <c r="D33" s="41">
        <f t="shared" si="0"/>
        <v>6.5000000000000002E-2</v>
      </c>
      <c r="E33" s="41">
        <v>0.1</v>
      </c>
      <c r="F33" s="42">
        <f t="shared" si="1"/>
        <v>0</v>
      </c>
      <c r="G33" s="125"/>
    </row>
    <row r="34" spans="1:7" ht="25" customHeight="1" x14ac:dyDescent="0.3">
      <c r="A34" s="123"/>
      <c r="B34" s="128" t="s">
        <v>465</v>
      </c>
      <c r="C34" s="53" t="s">
        <v>381</v>
      </c>
      <c r="D34" s="41">
        <f t="shared" ref="D34:D40" si="4">0.65*E34</f>
        <v>22.75</v>
      </c>
      <c r="E34" s="41">
        <v>35</v>
      </c>
      <c r="F34" s="42">
        <f t="shared" ref="F34:F40" si="5">($B$6*D34)+($B$7*E34)</f>
        <v>0</v>
      </c>
      <c r="G34" s="126" t="s">
        <v>466</v>
      </c>
    </row>
    <row r="35" spans="1:7" ht="25" customHeight="1" x14ac:dyDescent="0.3">
      <c r="A35" s="123"/>
      <c r="B35" s="129"/>
      <c r="C35" s="53" t="s">
        <v>140</v>
      </c>
      <c r="D35" s="41">
        <f t="shared" si="4"/>
        <v>0.65</v>
      </c>
      <c r="E35" s="41">
        <v>1</v>
      </c>
      <c r="F35" s="42">
        <f t="shared" si="5"/>
        <v>0</v>
      </c>
      <c r="G35" s="127"/>
    </row>
    <row r="36" spans="1:7" ht="25" customHeight="1" x14ac:dyDescent="0.3">
      <c r="A36" s="123"/>
      <c r="B36" s="129"/>
      <c r="C36" s="53" t="s">
        <v>73</v>
      </c>
      <c r="D36" s="41">
        <f t="shared" si="4"/>
        <v>0.32500000000000001</v>
      </c>
      <c r="E36" s="41">
        <v>0.5</v>
      </c>
      <c r="F36" s="42">
        <f t="shared" si="5"/>
        <v>0</v>
      </c>
      <c r="G36" s="127"/>
    </row>
    <row r="37" spans="1:7" ht="25" customHeight="1" x14ac:dyDescent="0.3">
      <c r="A37" s="123"/>
      <c r="B37" s="129"/>
      <c r="C37" s="53" t="s">
        <v>56</v>
      </c>
      <c r="D37" s="41">
        <f t="shared" si="4"/>
        <v>0.32500000000000001</v>
      </c>
      <c r="E37" s="41">
        <v>0.5</v>
      </c>
      <c r="F37" s="42">
        <f t="shared" si="5"/>
        <v>0</v>
      </c>
      <c r="G37" s="127"/>
    </row>
    <row r="38" spans="1:7" ht="25" customHeight="1" x14ac:dyDescent="0.3">
      <c r="A38" s="123"/>
      <c r="B38" s="129"/>
      <c r="C38" s="53" t="s">
        <v>68</v>
      </c>
      <c r="D38" s="41">
        <f t="shared" si="4"/>
        <v>0.32500000000000001</v>
      </c>
      <c r="E38" s="41">
        <v>0.5</v>
      </c>
      <c r="F38" s="42">
        <f t="shared" si="5"/>
        <v>0</v>
      </c>
      <c r="G38" s="127"/>
    </row>
    <row r="39" spans="1:7" ht="25" customHeight="1" x14ac:dyDescent="0.3">
      <c r="A39" s="123"/>
      <c r="B39" s="129"/>
      <c r="C39" s="53" t="s">
        <v>74</v>
      </c>
      <c r="D39" s="41">
        <f t="shared" si="4"/>
        <v>0.13</v>
      </c>
      <c r="E39" s="41">
        <v>0.2</v>
      </c>
      <c r="F39" s="42">
        <f t="shared" si="5"/>
        <v>0</v>
      </c>
      <c r="G39" s="127"/>
    </row>
    <row r="40" spans="1:7" ht="25" customHeight="1" x14ac:dyDescent="0.3">
      <c r="A40" s="123"/>
      <c r="B40" s="131"/>
      <c r="C40" s="53" t="s">
        <v>59</v>
      </c>
      <c r="D40" s="41">
        <f t="shared" si="4"/>
        <v>6.5000000000000002E-2</v>
      </c>
      <c r="E40" s="41">
        <v>0.1</v>
      </c>
      <c r="F40" s="42">
        <f t="shared" si="5"/>
        <v>0</v>
      </c>
      <c r="G40" s="132"/>
    </row>
    <row r="41" spans="1:7" ht="25" customHeight="1" x14ac:dyDescent="0.3">
      <c r="A41" s="122"/>
      <c r="B41" s="90" t="s">
        <v>76</v>
      </c>
      <c r="C41" s="12" t="s">
        <v>77</v>
      </c>
      <c r="D41" s="13">
        <f t="shared" si="0"/>
        <v>13</v>
      </c>
      <c r="E41" s="13">
        <v>20</v>
      </c>
      <c r="F41" s="14">
        <f t="shared" si="1"/>
        <v>0</v>
      </c>
      <c r="G41" s="91" t="s">
        <v>49</v>
      </c>
    </row>
    <row r="42" spans="1:7" ht="48.75" customHeight="1" x14ac:dyDescent="0.3">
      <c r="A42" s="130" t="s">
        <v>13</v>
      </c>
      <c r="B42" s="133" t="s">
        <v>488</v>
      </c>
      <c r="C42" s="12" t="s">
        <v>467</v>
      </c>
      <c r="D42" s="13">
        <f t="shared" si="0"/>
        <v>19.5</v>
      </c>
      <c r="E42" s="23">
        <v>30</v>
      </c>
      <c r="F42" s="14">
        <f t="shared" si="1"/>
        <v>0</v>
      </c>
      <c r="G42" s="126" t="s">
        <v>469</v>
      </c>
    </row>
    <row r="43" spans="1:7" ht="28.55" customHeight="1" x14ac:dyDescent="0.3">
      <c r="A43" s="130"/>
      <c r="B43" s="135"/>
      <c r="C43" s="12" t="s">
        <v>46</v>
      </c>
      <c r="D43" s="13">
        <f t="shared" ref="D43:D47" si="6">0.65*E43</f>
        <v>13</v>
      </c>
      <c r="E43" s="23">
        <v>20</v>
      </c>
      <c r="F43" s="14">
        <f t="shared" ref="F43:F47" si="7">($B$6*D43)+($B$7*E43)</f>
        <v>0</v>
      </c>
      <c r="G43" s="127"/>
    </row>
    <row r="44" spans="1:7" ht="28.55" customHeight="1" x14ac:dyDescent="0.3">
      <c r="A44" s="130"/>
      <c r="B44" s="135"/>
      <c r="C44" s="12" t="s">
        <v>79</v>
      </c>
      <c r="D44" s="13">
        <f t="shared" si="6"/>
        <v>3.25</v>
      </c>
      <c r="E44" s="23">
        <v>5</v>
      </c>
      <c r="F44" s="14">
        <f t="shared" si="7"/>
        <v>0</v>
      </c>
      <c r="G44" s="127"/>
    </row>
    <row r="45" spans="1:7" ht="28.55" customHeight="1" x14ac:dyDescent="0.3">
      <c r="A45" s="130"/>
      <c r="B45" s="135"/>
      <c r="C45" s="12" t="s">
        <v>66</v>
      </c>
      <c r="D45" s="13">
        <f t="shared" si="6"/>
        <v>1.9500000000000002</v>
      </c>
      <c r="E45" s="23">
        <v>3</v>
      </c>
      <c r="F45" s="14">
        <f t="shared" si="7"/>
        <v>0</v>
      </c>
      <c r="G45" s="127"/>
    </row>
    <row r="46" spans="1:7" ht="28.55" customHeight="1" x14ac:dyDescent="0.3">
      <c r="A46" s="130"/>
      <c r="B46" s="135"/>
      <c r="C46" s="12" t="s">
        <v>307</v>
      </c>
      <c r="D46" s="13">
        <f t="shared" si="6"/>
        <v>1.3</v>
      </c>
      <c r="E46" s="23">
        <v>2</v>
      </c>
      <c r="F46" s="14">
        <f t="shared" si="7"/>
        <v>0</v>
      </c>
      <c r="G46" s="127"/>
    </row>
    <row r="47" spans="1:7" ht="28.55" customHeight="1" x14ac:dyDescent="0.3">
      <c r="A47" s="130"/>
      <c r="B47" s="135"/>
      <c r="C47" s="12" t="s">
        <v>468</v>
      </c>
      <c r="D47" s="13">
        <f t="shared" si="6"/>
        <v>1.3</v>
      </c>
      <c r="E47" s="23">
        <v>2</v>
      </c>
      <c r="F47" s="14">
        <f t="shared" si="7"/>
        <v>0</v>
      </c>
      <c r="G47" s="127"/>
    </row>
    <row r="48" spans="1:7" ht="28.55" customHeight="1" x14ac:dyDescent="0.3">
      <c r="A48" s="130"/>
      <c r="B48" s="135"/>
      <c r="C48" s="12" t="s">
        <v>141</v>
      </c>
      <c r="D48" s="13">
        <f t="shared" si="0"/>
        <v>6.5000000000000002E-2</v>
      </c>
      <c r="E48" s="23">
        <v>0.1</v>
      </c>
      <c r="F48" s="14">
        <f t="shared" si="1"/>
        <v>0</v>
      </c>
      <c r="G48" s="127"/>
    </row>
    <row r="49" spans="1:7" ht="28.55" customHeight="1" x14ac:dyDescent="0.3">
      <c r="A49" s="130"/>
      <c r="B49" s="136"/>
      <c r="C49" s="12" t="s">
        <v>489</v>
      </c>
      <c r="D49" s="13">
        <f t="shared" si="0"/>
        <v>6.5000000000000002E-2</v>
      </c>
      <c r="E49" s="23">
        <v>0.1</v>
      </c>
      <c r="F49" s="14">
        <f t="shared" si="1"/>
        <v>0</v>
      </c>
      <c r="G49" s="132"/>
    </row>
    <row r="50" spans="1:7" ht="28.55" customHeight="1" x14ac:dyDescent="0.3">
      <c r="A50" s="130"/>
      <c r="B50" s="112" t="s">
        <v>47</v>
      </c>
      <c r="C50" s="12" t="s">
        <v>47</v>
      </c>
      <c r="D50" s="13">
        <f t="shared" si="0"/>
        <v>65</v>
      </c>
      <c r="E50" s="13">
        <v>100</v>
      </c>
      <c r="F50" s="14">
        <f t="shared" si="1"/>
        <v>0</v>
      </c>
      <c r="G50" s="28" t="s">
        <v>49</v>
      </c>
    </row>
    <row r="51" spans="1:7" x14ac:dyDescent="0.3">
      <c r="G51" s="7"/>
    </row>
  </sheetData>
  <mergeCells count="17">
    <mergeCell ref="G34:G40"/>
    <mergeCell ref="B34:B40"/>
    <mergeCell ref="G42:G49"/>
    <mergeCell ref="B42:B49"/>
    <mergeCell ref="A42:A50"/>
    <mergeCell ref="A16:A41"/>
    <mergeCell ref="B17:B22"/>
    <mergeCell ref="G17:G22"/>
    <mergeCell ref="B23:B33"/>
    <mergeCell ref="G23:G33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2일</vt:lpstr>
      <vt:lpstr>3일</vt:lpstr>
      <vt:lpstr>5일</vt:lpstr>
      <vt:lpstr>6일</vt:lpstr>
      <vt:lpstr>7일</vt:lpstr>
      <vt:lpstr>8일</vt:lpstr>
      <vt:lpstr>9일</vt:lpstr>
      <vt:lpstr>10일</vt:lpstr>
      <vt:lpstr>12일</vt:lpstr>
      <vt:lpstr>13일</vt:lpstr>
      <vt:lpstr>14일</vt:lpstr>
      <vt:lpstr>15일</vt:lpstr>
      <vt:lpstr>16일</vt:lpstr>
      <vt:lpstr>17일</vt:lpstr>
      <vt:lpstr>19일</vt:lpstr>
      <vt:lpstr>20일</vt:lpstr>
      <vt:lpstr>21일</vt:lpstr>
      <vt:lpstr>22일</vt:lpstr>
      <vt:lpstr>23일</vt:lpstr>
      <vt:lpstr>24일</vt:lpstr>
      <vt:lpstr>26일</vt:lpstr>
      <vt:lpstr>27일</vt:lpstr>
      <vt:lpstr>28일</vt:lpstr>
      <vt:lpstr>29일</vt:lpstr>
      <vt:lpstr>30일</vt:lpstr>
      <vt:lpstr>31일</vt:lpstr>
      <vt:lpstr>'10일'!Print_Area</vt:lpstr>
      <vt:lpstr>'12일'!Print_Area</vt:lpstr>
      <vt:lpstr>'13일'!Print_Area</vt:lpstr>
      <vt:lpstr>'14일'!Print_Area</vt:lpstr>
      <vt:lpstr>'15일'!Print_Area</vt:lpstr>
      <vt:lpstr>'16일'!Print_Area</vt:lpstr>
      <vt:lpstr>'17일'!Print_Area</vt:lpstr>
      <vt:lpstr>'19일'!Print_Area</vt:lpstr>
      <vt:lpstr>'20일'!Print_Area</vt:lpstr>
      <vt:lpstr>'21일'!Print_Area</vt:lpstr>
      <vt:lpstr>'22일'!Print_Area</vt:lpstr>
      <vt:lpstr>'23일'!Print_Area</vt:lpstr>
      <vt:lpstr>'24일'!Print_Area</vt:lpstr>
      <vt:lpstr>'26일'!Print_Area</vt:lpstr>
      <vt:lpstr>'27일'!Print_Area</vt:lpstr>
      <vt:lpstr>'28일'!Print_Area</vt:lpstr>
      <vt:lpstr>'29일'!Print_Area</vt:lpstr>
      <vt:lpstr>'2일'!Print_Area</vt:lpstr>
      <vt:lpstr>'30일'!Print_Area</vt:lpstr>
      <vt:lpstr>'31일'!Print_Area</vt:lpstr>
      <vt:lpstr>'3일'!Print_Area</vt:lpstr>
      <vt:lpstr>'5일'!Print_Area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2025-11-25T06:34:55Z</dcterms:modified>
</cp:coreProperties>
</file>